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29"/>
  <workbookPr defaultThemeVersion="124226"/>
  <mc:AlternateContent xmlns:mc="http://schemas.openxmlformats.org/markup-compatibility/2006">
    <mc:Choice Requires="x15">
      <x15ac:absPath xmlns:x15ac="http://schemas.microsoft.com/office/spreadsheetml/2010/11/ac" url="https://skagitgov.sharepoint.com/sites/PDSTechnologies/Shared Documents/Permitting Replacement 2022/Request for Proposal/"/>
    </mc:Choice>
  </mc:AlternateContent>
  <xr:revisionPtr revIDLastSave="376" documentId="13_ncr:1_{E1A9E5C4-25AF-4B4F-BBC8-0380A0416B2A}" xr6:coauthVersionLast="47" xr6:coauthVersionMax="47" xr10:uidLastSave="{D99FB7BB-A31F-489D-8881-1F26AA9BEA78}"/>
  <bookViews>
    <workbookView xWindow="18045" yWindow="788" windowWidth="21135" windowHeight="14895" firstSheet="2" activeTab="2" xr2:uid="{F5F66D2B-6642-43AE-9C00-676AD093DC96}"/>
  </bookViews>
  <sheets>
    <sheet name="TOC" sheetId="1" r:id="rId1"/>
    <sheet name="Index" sheetId="3" r:id="rId2"/>
    <sheet name="Minimum" sheetId="4" r:id="rId3"/>
    <sheet name="6.1" sheetId="5" r:id="rId4"/>
    <sheet name="6.2" sheetId="7" r:id="rId5"/>
    <sheet name="6.3" sheetId="8" r:id="rId6"/>
    <sheet name="6.4" sheetId="9" r:id="rId7"/>
    <sheet name="6.5" sheetId="10" r:id="rId8"/>
    <sheet name="6.6" sheetId="11" r:id="rId9"/>
    <sheet name="6.7" sheetId="12" r:id="rId10"/>
    <sheet name="6.8" sheetId="13" r:id="rId11"/>
    <sheet name="6.9" sheetId="14" r:id="rId12"/>
    <sheet name="6.10" sheetId="15" r:id="rId13"/>
    <sheet name="6.11" sheetId="16" r:id="rId14"/>
    <sheet name="6.12" sheetId="17" r:id="rId15"/>
    <sheet name="6.13" sheetId="18" r:id="rId16"/>
    <sheet name="6.14" sheetId="19" r:id="rId17"/>
    <sheet name="6.15" sheetId="20" r:id="rId18"/>
    <sheet name="6.16" sheetId="21" r:id="rId19"/>
    <sheet name="6.17" sheetId="22" r:id="rId20"/>
    <sheet name="6.18" sheetId="23" r:id="rId21"/>
  </sheets>
  <definedNames>
    <definedName name="_xlnm.Print_Area" localSheetId="6">'6.4'!$A$1:$F$14</definedName>
    <definedName name="_xlnm.Print_Area" localSheetId="7">'6.5'!$A$1:$F$25</definedName>
    <definedName name="_xlnm.Print_Area" localSheetId="2">Minimum!$A$1:$F$148</definedName>
    <definedName name="Z_55DF5701_A305_4316_A902_AB395EFC9622_.wvu.PrintArea" localSheetId="6" hidden="1">'6.4'!$A$1:$F$14</definedName>
    <definedName name="Z_55DF5701_A305_4316_A902_AB395EFC9622_.wvu.PrintArea" localSheetId="7" hidden="1">'6.5'!$A$1:$F$25</definedName>
    <definedName name="Z_59115B22_F591_415B_B434_1C9CBFC44FE7_.wvu.PrintArea" localSheetId="6" hidden="1">'6.4'!$A$1:$F$14</definedName>
    <definedName name="Z_59115B22_F591_415B_B434_1C9CBFC44FE7_.wvu.PrintArea" localSheetId="7" hidden="1">'6.5'!$A$1:$F$25</definedName>
    <definedName name="Z_A63EE886_FFD4_436A_BA8A_FE6244A05FD1_.wvu.PrintArea" localSheetId="6" hidden="1">'6.4'!$A$1:$F$14</definedName>
    <definedName name="Z_A63EE886_FFD4_436A_BA8A_FE6244A05FD1_.wvu.PrintArea" localSheetId="7" hidden="1">'6.5'!$A$1:$F$25</definedName>
    <definedName name="Z_AAA36CD2_D6C4_4711_AB6A_ACADFEFBF0DF_.wvu.PrintArea" localSheetId="6" hidden="1">'6.4'!$A$1:$F$14</definedName>
    <definedName name="Z_AAA36CD2_D6C4_4711_AB6A_ACADFEFBF0DF_.wvu.PrintArea" localSheetId="7" hidden="1">'6.5'!$A$1:$F$25</definedName>
  </definedNames>
  <calcPr calcId="191028"/>
  <customWorkbookViews>
    <customWorkbookView name="Geoff Almvig - Personal View" guid="{AAA36CD2-D6C4-4711-AB6A-ACADFEFBF0DF}" mergeInterval="0" personalView="1" xWindow="182" yWindow="182" windowWidth="1440" windowHeight="759" activeSheetId="22"/>
    <customWorkbookView name="Gwen L. Hoops - Personal View" guid="{59115B22-F591-415B-B434-1C9CBFC44FE7}" mergeInterval="0" personalView="1" maximized="1" xWindow="1912" yWindow="-8" windowWidth="1936" windowHeight="1056" activeSheetId="19"/>
    <customWorkbookView name="Dale Patrick - Personal View" guid="{A63EE886-FFD4-436A-BA8A-FE6244A05FD1}" mergeInterval="0" personalView="1" maximized="1" xWindow="-8" yWindow="-8" windowWidth="1296" windowHeight="1000" activeSheetId="20"/>
    <customWorkbookView name="Mike Almvig - Personal View" guid="{55DF5701-A305-4316-A902-AB395EFC9622}" mergeInterval="0" personalView="1" xWindow="2607" yWindow="63" windowWidth="2299" windowHeight="2102"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8" i="9" l="1"/>
  <c r="A5" i="23"/>
  <c r="A6" i="23" s="1"/>
  <c r="A7" i="23" s="1"/>
  <c r="A8" i="23" s="1"/>
  <c r="A14" i="23" s="1"/>
  <c r="A15" i="23" s="1"/>
  <c r="A16" i="23" s="1"/>
  <c r="A17" i="23" s="1"/>
  <c r="A18" i="23" s="1"/>
  <c r="A19" i="23" s="1"/>
  <c r="A26" i="12"/>
  <c r="A25" i="12"/>
  <c r="A20" i="12"/>
  <c r="A6" i="12" l="1"/>
  <c r="A7" i="12" s="1"/>
  <c r="A8" i="12" s="1"/>
  <c r="A9" i="12" s="1"/>
  <c r="A10" i="12" s="1"/>
  <c r="A11" i="12" s="1"/>
  <c r="A5" i="9" l="1"/>
  <c r="A40" i="4"/>
  <c r="A5" i="18"/>
  <c r="A6" i="18" s="1"/>
  <c r="A7" i="18" s="1"/>
  <c r="A12" i="12"/>
  <c r="A13" i="12" s="1"/>
  <c r="A14" i="12" s="1"/>
  <c r="A15" i="12" s="1"/>
  <c r="A16" i="12" s="1"/>
  <c r="A17" i="12" s="1"/>
  <c r="A18" i="12" s="1"/>
  <c r="A19" i="12" s="1"/>
  <c r="A21" i="12" s="1"/>
  <c r="A22" i="12" s="1"/>
  <c r="A23" i="12" s="1"/>
  <c r="A24" i="12" l="1"/>
  <c r="A27" i="12" s="1"/>
  <c r="A28" i="12" s="1"/>
  <c r="A29" i="12" s="1"/>
  <c r="A30" i="12" s="1"/>
  <c r="A31" i="12" s="1"/>
  <c r="B25" i="1"/>
  <c r="B24" i="1"/>
  <c r="B23" i="1"/>
  <c r="B22" i="1"/>
  <c r="B21" i="1"/>
  <c r="B20" i="1"/>
  <c r="B19" i="1"/>
  <c r="B18" i="1"/>
  <c r="B17" i="1"/>
  <c r="B16" i="1"/>
  <c r="B15" i="1"/>
  <c r="B14" i="1"/>
  <c r="B13" i="1"/>
  <c r="B12" i="1"/>
  <c r="B11" i="1"/>
  <c r="B10" i="1"/>
  <c r="B9" i="1"/>
  <c r="A5" i="7"/>
  <c r="A6" i="7" s="1"/>
  <c r="A5" i="14"/>
  <c r="A6" i="14" s="1"/>
  <c r="A7" i="14" s="1"/>
  <c r="A8" i="14" s="1"/>
  <c r="A9" i="14" s="1"/>
  <c r="A10" i="14" s="1"/>
  <c r="A11" i="14" s="1"/>
  <c r="A12" i="14" s="1"/>
  <c r="A13" i="14" s="1"/>
  <c r="B8" i="1" l="1"/>
  <c r="A59" i="4" l="1"/>
  <c r="A143" i="4"/>
  <c r="A144" i="4" s="1"/>
  <c r="A145" i="4" s="1"/>
  <c r="A62" i="4" l="1"/>
  <c r="A63" i="4" s="1"/>
  <c r="A64" i="4" s="1"/>
  <c r="A8" i="15" l="1"/>
  <c r="A9" i="15" s="1"/>
  <c r="A10" i="15" s="1"/>
  <c r="A11" i="15" s="1"/>
  <c r="A12" i="15" s="1"/>
  <c r="A5" i="15"/>
  <c r="A28" i="21" l="1"/>
  <c r="A29" i="21" s="1"/>
  <c r="A30" i="21" s="1"/>
  <c r="A31" i="21" s="1"/>
  <c r="A32" i="21" s="1"/>
  <c r="A5" i="21"/>
  <c r="A5" i="22" l="1"/>
  <c r="A6" i="22" s="1"/>
  <c r="A7" i="22" s="1"/>
  <c r="A8" i="22" s="1"/>
  <c r="A9" i="22" s="1"/>
  <c r="A10" i="22" s="1"/>
  <c r="A11" i="22" s="1"/>
  <c r="A12" i="22" s="1"/>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5" i="20"/>
  <c r="A6" i="20" s="1"/>
  <c r="A7" i="20" s="1"/>
  <c r="A8" i="20" s="1"/>
  <c r="A9" i="20" s="1"/>
  <c r="A10" i="20" s="1"/>
  <c r="A11" i="20" s="1"/>
  <c r="A12" i="20" s="1"/>
  <c r="A13" i="20" s="1"/>
  <c r="A14" i="20" s="1"/>
  <c r="A15" i="20" s="1"/>
  <c r="A16" i="20" s="1"/>
  <c r="A17" i="20" s="1"/>
  <c r="A18" i="20" s="1"/>
  <c r="A19" i="20" s="1"/>
  <c r="A20" i="20" s="1"/>
  <c r="A21" i="20" s="1"/>
  <c r="A22" i="20" s="1"/>
  <c r="A23" i="20" s="1"/>
  <c r="A24" i="20" s="1"/>
  <c r="A25" i="20" s="1"/>
  <c r="A26" i="20" s="1"/>
  <c r="A27" i="20" s="1"/>
  <c r="A28" i="20" s="1"/>
  <c r="A29" i="20" s="1"/>
  <c r="A30" i="20" s="1"/>
  <c r="A31" i="20" s="1"/>
  <c r="A32" i="20" s="1"/>
  <c r="A33" i="20" s="1"/>
  <c r="A34" i="20" s="1"/>
  <c r="A35" i="20" s="1"/>
  <c r="A36" i="20" s="1"/>
  <c r="A37" i="20" s="1"/>
  <c r="A38" i="20" s="1"/>
  <c r="A39" i="20" s="1"/>
  <c r="A40" i="20" s="1"/>
  <c r="A41" i="20" s="1"/>
  <c r="A42" i="20" l="1"/>
  <c r="A43" i="20" s="1"/>
  <c r="A44" i="20" s="1"/>
  <c r="A45" i="20" s="1"/>
  <c r="A46" i="20" s="1"/>
  <c r="A47" i="20" s="1"/>
  <c r="A50" i="20" s="1"/>
  <c r="A51" i="20" s="1"/>
  <c r="A52" i="20" s="1"/>
  <c r="A53" i="20" s="1"/>
  <c r="A54" i="20" s="1"/>
  <c r="A55" i="20" s="1"/>
  <c r="A56" i="20" s="1"/>
  <c r="A57" i="20" s="1"/>
  <c r="A58" i="20" s="1"/>
  <c r="A59" i="20" s="1"/>
  <c r="A60" i="20" s="1"/>
  <c r="A61" i="20" s="1"/>
  <c r="A62" i="20" s="1"/>
  <c r="A63" i="20" s="1"/>
  <c r="A39" i="22"/>
  <c r="A40" i="22" s="1"/>
  <c r="A41" i="22" s="1"/>
  <c r="A6" i="9"/>
  <c r="A7" i="9" s="1"/>
  <c r="A5" i="16" l="1"/>
  <c r="A6" i="16" s="1"/>
  <c r="A9" i="16" s="1"/>
  <c r="A10" i="16" s="1"/>
  <c r="A11" i="16" s="1"/>
  <c r="A5" i="17"/>
  <c r="A6" i="17" s="1"/>
  <c r="A7" i="17" s="1"/>
  <c r="A8" i="17" s="1"/>
  <c r="A10" i="17" s="1"/>
  <c r="A11" i="17" s="1"/>
  <c r="A12" i="17" s="1"/>
  <c r="A13" i="17" s="1"/>
  <c r="A14" i="17" s="1"/>
  <c r="A15" i="17" s="1"/>
  <c r="A16" i="17" s="1"/>
  <c r="A14" i="13"/>
  <c r="A15" i="13" s="1"/>
  <c r="A17" i="13" s="1"/>
  <c r="A21" i="13" s="1"/>
  <c r="A24" i="13" s="1"/>
  <c r="A25" i="13" s="1"/>
  <c r="A26" i="13" s="1"/>
  <c r="A27" i="13" s="1"/>
  <c r="A28" i="13" s="1"/>
  <c r="A30" i="13" s="1"/>
  <c r="A31" i="13" s="1"/>
  <c r="A14" i="11"/>
  <c r="A15" i="11" s="1"/>
  <c r="A16" i="11" s="1"/>
  <c r="A9" i="10"/>
  <c r="A10" i="10" s="1"/>
  <c r="A11" i="10" s="1"/>
  <c r="A12" i="10" s="1"/>
  <c r="A13" i="10" s="1"/>
  <c r="A14" i="10" s="1"/>
  <c r="A15" i="10" s="1"/>
  <c r="A19" i="10" s="1"/>
  <c r="A20" i="10" s="1"/>
  <c r="A21" i="10" s="1"/>
  <c r="A17" i="17" l="1"/>
  <c r="A18" i="17" s="1"/>
  <c r="A19" i="17" s="1"/>
  <c r="A20" i="17" s="1"/>
  <c r="A21" i="17" s="1"/>
  <c r="A22" i="17" s="1"/>
  <c r="A32" i="13"/>
  <c r="A33" i="13" s="1"/>
  <c r="A35" i="13" s="1"/>
  <c r="A36" i="13" s="1"/>
  <c r="A40" i="13" s="1"/>
  <c r="A41" i="13" s="1"/>
  <c r="A42" i="13" s="1"/>
  <c r="A43" i="13" s="1"/>
  <c r="A44" i="13" s="1"/>
  <c r="A45" i="13" s="1"/>
  <c r="A49" i="13" s="1"/>
  <c r="A51" i="13" s="1"/>
  <c r="A52" i="13" s="1"/>
  <c r="A53" i="13" s="1"/>
  <c r="A54" i="13" s="1"/>
  <c r="A15" i="4"/>
  <c r="A19" i="5"/>
  <c r="A23" i="17" l="1"/>
  <c r="A24" i="17" s="1"/>
  <c r="A55" i="13"/>
  <c r="A56" i="13" s="1"/>
  <c r="A57" i="13" s="1"/>
  <c r="A59" i="13" s="1"/>
  <c r="A60" i="13" s="1"/>
  <c r="A61" i="13" s="1"/>
  <c r="A62" i="13" s="1"/>
  <c r="A64" i="13" s="1"/>
  <c r="A65" i="13" s="1"/>
  <c r="A66" i="13" s="1"/>
  <c r="A21" i="4"/>
  <c r="A22" i="4" s="1"/>
  <c r="A23" i="4" s="1"/>
  <c r="A24" i="4" s="1"/>
  <c r="A25" i="4" s="1"/>
  <c r="A16" i="4"/>
  <c r="A17" i="4" s="1"/>
  <c r="A18" i="4" s="1"/>
  <c r="A12" i="5"/>
  <c r="A13" i="5" s="1"/>
  <c r="A14" i="5" s="1"/>
  <c r="A15" i="5" s="1"/>
  <c r="A16" i="5" s="1"/>
  <c r="A25" i="17" l="1"/>
  <c r="A26" i="17" s="1"/>
  <c r="A27" i="17" s="1"/>
  <c r="A28" i="17" s="1"/>
  <c r="A67" i="13"/>
  <c r="A68" i="13" s="1"/>
  <c r="A69" i="13" s="1"/>
  <c r="A70" i="13" s="1"/>
  <c r="A71" i="13" s="1"/>
  <c r="A72" i="13" s="1"/>
  <c r="A73" i="13" s="1"/>
  <c r="A74" i="13" s="1"/>
  <c r="A75" i="13" s="1"/>
  <c r="A76" i="13" s="1"/>
  <c r="A81" i="13" s="1"/>
  <c r="A83" i="13" s="1"/>
  <c r="A84" i="13" s="1"/>
  <c r="A85" i="13" s="1"/>
  <c r="A86" i="13" s="1"/>
  <c r="A87" i="13" s="1"/>
  <c r="A88" i="13" s="1"/>
  <c r="A90" i="13" s="1"/>
  <c r="A95" i="13" s="1"/>
  <c r="A100" i="13" s="1"/>
  <c r="A105" i="13" s="1"/>
  <c r="A106" i="13" s="1"/>
  <c r="A107" i="13" s="1"/>
  <c r="A108" i="13" s="1"/>
  <c r="A109" i="13" s="1"/>
  <c r="A110" i="13" s="1"/>
  <c r="A114" i="13" s="1"/>
  <c r="A115" i="13" s="1"/>
  <c r="A119" i="13" s="1"/>
  <c r="A33" i="4"/>
  <c r="A34" i="4" s="1"/>
  <c r="A35" i="4" s="1"/>
  <c r="A36" i="4" s="1"/>
  <c r="A37" i="4" s="1"/>
  <c r="A43" i="4" s="1"/>
  <c r="A26" i="4"/>
  <c r="A27" i="4" s="1"/>
  <c r="A28" i="4" s="1"/>
  <c r="A29" i="4" s="1"/>
  <c r="A17" i="5"/>
  <c r="A20" i="5" s="1"/>
  <c r="A21" i="5" s="1"/>
  <c r="A120" i="13" l="1"/>
  <c r="A121" i="13" s="1"/>
  <c r="A122" i="13" s="1"/>
  <c r="A123" i="13" s="1"/>
  <c r="A124" i="13" s="1"/>
  <c r="A125" i="13" s="1"/>
  <c r="A126" i="13" s="1"/>
  <c r="A127" i="13" s="1"/>
  <c r="A129" i="13" s="1"/>
  <c r="A131" i="13" s="1"/>
  <c r="A132" i="13" s="1"/>
  <c r="A133" i="13" s="1"/>
  <c r="A135" i="13" s="1"/>
  <c r="A136" i="13" s="1"/>
  <c r="A137" i="13" s="1"/>
  <c r="A138" i="13" s="1"/>
  <c r="A22" i="5"/>
  <c r="A23" i="5" s="1"/>
  <c r="A24" i="5" s="1"/>
  <c r="A44" i="4"/>
  <c r="A45" i="4" s="1"/>
  <c r="A46" i="4" s="1"/>
  <c r="A52" i="4" l="1"/>
  <c r="A53" i="4" s="1"/>
  <c r="A54" i="4" s="1"/>
  <c r="A55" i="4" s="1"/>
  <c r="A47" i="4"/>
  <c r="A25" i="5"/>
  <c r="A26" i="5" s="1"/>
  <c r="A27" i="5" s="1"/>
  <c r="A31" i="5" s="1"/>
  <c r="A32" i="5" s="1"/>
  <c r="A33" i="5" s="1"/>
  <c r="A35" i="5" s="1"/>
  <c r="A36" i="5" s="1"/>
  <c r="A42" i="5" s="1"/>
  <c r="A43" i="5" l="1"/>
  <c r="A44" i="5" s="1"/>
  <c r="A45" i="5" s="1"/>
  <c r="A51" i="5" s="1"/>
  <c r="A53" i="5" s="1"/>
  <c r="A54" i="5" s="1"/>
  <c r="A55" i="5" s="1"/>
  <c r="A56" i="5" s="1"/>
  <c r="A57" i="5" s="1"/>
  <c r="A59" i="5" s="1"/>
  <c r="A60" i="5" s="1"/>
  <c r="A61" i="5" s="1"/>
  <c r="A63" i="5" s="1"/>
  <c r="A64" i="5" s="1"/>
  <c r="A65" i="5" s="1"/>
  <c r="A66" i="5" s="1"/>
  <c r="A67" i="5" s="1"/>
  <c r="A68" i="5" s="1"/>
  <c r="A69" i="5" s="1"/>
  <c r="A7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tc={588240A7-A51C-4CA0-AA80-DD149128C22D}</author>
  </authors>
  <commentList>
    <comment ref="C7" authorId="0" shapeId="0" xr:uid="{588240A7-A51C-4CA0-AA80-DD149128C22D}">
      <text>
        <t>[Threaded comment]
Your version of Excel allows you to read this threaded comment; however, any edits to it will get removed if the file is opened in a newer version of Excel. Learn more: https://go.microsoft.com/fwlink/?linkid=870924
Comment:
    Check to see if Cayenta is addressed</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susan simpson</author>
  </authors>
  <commentList>
    <comment ref="C19" authorId="0" shapeId="0" xr:uid="{00000000-0006-0000-0C00-000001000000}">
      <text>
        <r>
          <rPr>
            <b/>
            <sz val="9"/>
            <color indexed="81"/>
            <rFont val="Tahoma"/>
            <family val="2"/>
          </rPr>
          <t xml:space="preserve">Explanation:                                          Meaning all tenants share a physical database but have individual schema)                                      </t>
        </r>
      </text>
    </comment>
    <comment ref="C20" authorId="0" shapeId="0" xr:uid="{00000000-0006-0000-0C00-000002000000}">
      <text>
        <r>
          <rPr>
            <b/>
            <sz val="9"/>
            <color indexed="81"/>
            <rFont val="Tahoma"/>
            <family val="2"/>
          </rPr>
          <t xml:space="preserve">Explanation:                                                     Meaning every tenant shares a single database to hold data. Each tenant's data is uniquely identified by a discriminator value called tenant-id. </t>
        </r>
      </text>
    </comment>
  </commentList>
</comments>
</file>

<file path=xl/sharedStrings.xml><?xml version="1.0" encoding="utf-8"?>
<sst xmlns="http://schemas.openxmlformats.org/spreadsheetml/2006/main" count="2238" uniqueCount="849">
  <si>
    <t>Read thoroughly for instructions</t>
  </si>
  <si>
    <t>Skagit County Requirements</t>
  </si>
  <si>
    <t>Permitting System</t>
  </si>
  <si>
    <t>Section 6 -   Requirements</t>
  </si>
  <si>
    <t>Table of Contents</t>
  </si>
  <si>
    <t>Worksheet</t>
  </si>
  <si>
    <t>Requirement Section</t>
  </si>
  <si>
    <t>Minimum</t>
  </si>
  <si>
    <t>Customer Service</t>
  </si>
  <si>
    <t>Key</t>
  </si>
  <si>
    <t>Requirement Level</t>
  </si>
  <si>
    <t>I</t>
  </si>
  <si>
    <t>Information</t>
  </si>
  <si>
    <t>MR</t>
  </si>
  <si>
    <t>Minimum Requirement (Section 6.0 only)</t>
  </si>
  <si>
    <t>HD</t>
  </si>
  <si>
    <t>Highly Desired</t>
  </si>
  <si>
    <t>D</t>
  </si>
  <si>
    <t>Desired</t>
  </si>
  <si>
    <t>O</t>
  </si>
  <si>
    <t>Optional</t>
  </si>
  <si>
    <t>Ability to Meet Requirement</t>
  </si>
  <si>
    <t>Meets out of box</t>
  </si>
  <si>
    <t>Meets with configuration  (indicate if included in cost proposal)</t>
  </si>
  <si>
    <t>Meets via upcoming release &lt; 1yr</t>
  </si>
  <si>
    <t>Requires customization to meet (indicate if included in cost proposal)</t>
  </si>
  <si>
    <t>Can not be met</t>
  </si>
  <si>
    <t>Definitions</t>
  </si>
  <si>
    <t>API</t>
  </si>
  <si>
    <t>Application Programming Interface</t>
  </si>
  <si>
    <t>GPS</t>
  </si>
  <si>
    <t>Global Positioning System</t>
  </si>
  <si>
    <t>Section</t>
  </si>
  <si>
    <t>Index to Section</t>
  </si>
  <si>
    <t>Minium Requirements</t>
  </si>
  <si>
    <t>Minimum Functional Requirements</t>
  </si>
  <si>
    <t>Reporting Requirments</t>
  </si>
  <si>
    <t>Calendars</t>
  </si>
  <si>
    <t>Search</t>
  </si>
  <si>
    <t>Application and Database</t>
  </si>
  <si>
    <t>Alerts</t>
  </si>
  <si>
    <t>Employee Profiles</t>
  </si>
  <si>
    <t>System Interfaces</t>
  </si>
  <si>
    <t>Application Security</t>
  </si>
  <si>
    <t>6.9</t>
  </si>
  <si>
    <t>Disaster Recovery</t>
  </si>
  <si>
    <t>Records Retention</t>
  </si>
  <si>
    <t>General</t>
  </si>
  <si>
    <t>Network Infrastructure</t>
  </si>
  <si>
    <t xml:space="preserve">Data Conversion </t>
  </si>
  <si>
    <t>Planning Department</t>
  </si>
  <si>
    <t xml:space="preserve">Health Department </t>
  </si>
  <si>
    <t>Public Works Department</t>
  </si>
  <si>
    <t>Geographic Information Services</t>
  </si>
  <si>
    <t>Minimum Functional Requirements - Section 6.0</t>
  </si>
  <si>
    <t>Requirement</t>
  </si>
  <si>
    <t>Y/N</t>
  </si>
  <si>
    <t>Proposer Response To Requirement</t>
  </si>
  <si>
    <t>Reporting - Section 6.1</t>
  </si>
  <si>
    <t>The system shall provide the capability for managers to run standard pre-formatted reports with the following functionality</t>
  </si>
  <si>
    <t>a</t>
  </si>
  <si>
    <t xml:space="preserve">     • Managers can run reports on live data.</t>
  </si>
  <si>
    <t>b</t>
  </si>
  <si>
    <t xml:space="preserve">     • Managers can select report criteria at run time.</t>
  </si>
  <si>
    <t>c</t>
  </si>
  <si>
    <t xml:space="preserve">     • Access to reports is based on a manager’s role (filtered security setup).</t>
  </si>
  <si>
    <t>d</t>
  </si>
  <si>
    <t xml:space="preserve">     • Data on reports is filtered by the manager’s security (filtered security setup).</t>
  </si>
  <si>
    <t>e</t>
  </si>
  <si>
    <t xml:space="preserve">     • Managers can view and reuse a previously stored report.</t>
  </si>
  <si>
    <t>f</t>
  </si>
  <si>
    <t xml:space="preserve">     • Managers can set up scheduled reports</t>
  </si>
  <si>
    <t>The system shall be able to print an invoice aging report.</t>
  </si>
  <si>
    <t>Search - Section 6.3</t>
  </si>
  <si>
    <t xml:space="preserve">The system shall provide the capability to search the system fields and tables. </t>
  </si>
  <si>
    <t>To address Washington's Public Disclosure law, all data in the system that is created on behalf of Skagit County shall be available for searching</t>
  </si>
  <si>
    <t>The system shall be comliant with the Revised Code of Washington 42.56 Public Records Act</t>
  </si>
  <si>
    <t>The system shall have multiple ways for Staff to search data</t>
  </si>
  <si>
    <t xml:space="preserve">The system shall be able to search on Global Positioning System (GPS) coordinates or other location identifiers. </t>
  </si>
  <si>
    <t>Application and Database - Section 6.4</t>
  </si>
  <si>
    <t xml:space="preserve">The system shall have a notes capability </t>
  </si>
  <si>
    <t>Notes shall have an access control list of who can view, modify, create or delete case notes</t>
  </si>
  <si>
    <t>The database shall allow authorized users to view, edit or clear fields based on security level authorized</t>
  </si>
  <si>
    <t>The database shall allow authorized users to create records</t>
  </si>
  <si>
    <t>The database shall allow authorized users to modify records</t>
  </si>
  <si>
    <t>The database shall allow authorized users to view records</t>
  </si>
  <si>
    <t>The system shall have the capability of creating custom screen fields.</t>
  </si>
  <si>
    <t>The system shall have the capability to add or remove fields without affecting past data inputs</t>
  </si>
  <si>
    <t>The system shall provide a library of common field inputs, conditions, inspections, corrections in a drop down that can only be changed by an system administrator</t>
  </si>
  <si>
    <t>The system shall support employee dashboards that are customizable. Dashboards should show approval items, files and generate reports.</t>
  </si>
  <si>
    <t xml:space="preserve">The application shall run as a software-as-a-service "cloud" application. On Premise solutions will not be considered. </t>
  </si>
  <si>
    <t>Alerts - Section 6.5</t>
  </si>
  <si>
    <t xml:space="preserve">The solution shall be able to provide alerts </t>
  </si>
  <si>
    <t>Alerts shall be available to County workstation computers.</t>
  </si>
  <si>
    <t>The system shall be able to provide workforce alerts (e.g. e-mail reminders, reports)</t>
  </si>
  <si>
    <t>The system shall have the capability of issuing an alert if a check time has been exceeded</t>
  </si>
  <si>
    <t>The system shall be able to report a time exceeded check to a handheld device</t>
  </si>
  <si>
    <t>Alerts shall be logged and time stamped</t>
  </si>
  <si>
    <t>System Interfaces - Section 6.7</t>
  </si>
  <si>
    <t>The system shall be capable of providing permit and inspection information to Skagit County services through an Live Application Programming Interface in order to maintain the County's OneStop and Property Appraisal and Collections (PACS) system,</t>
  </si>
  <si>
    <t xml:space="preserve">The system shall be capable of acepting a live request to insert information such as addresses and citizen data into your system. </t>
  </si>
  <si>
    <t>Security - Section 6.8</t>
  </si>
  <si>
    <t>The system shall have a User Accounts for each person that will access the application.</t>
  </si>
  <si>
    <t>Passwords to the system shall be encrypted</t>
  </si>
  <si>
    <t>The application must permit users to change their passwords as required at predefined intervals, require specific character/numeric/punctuation use, and limit use of previous passwords.</t>
  </si>
  <si>
    <t>The system shall be able to track data input and changes by user</t>
  </si>
  <si>
    <t>The system shall be able to restrict user input to a dropdown menu input for certain fields</t>
  </si>
  <si>
    <t>The system shall limit applicant view of data to only information that has been authorized.</t>
  </si>
  <si>
    <t>Disaster Recover Plan- Section 6.9</t>
  </si>
  <si>
    <t>If the vendor is proposing a cloud based solution, then the Vendor shall demonstrate that they have a disaster recovery plan for Skagit County data stored by vendor</t>
  </si>
  <si>
    <t>Records Retention - Section 6.10</t>
  </si>
  <si>
    <t>The system shall maintain records for a minimum of 7 years</t>
  </si>
  <si>
    <t xml:space="preserve">The Vendor shall provide all data to Skagit County on termination of the contract </t>
  </si>
  <si>
    <t>Vendor shall destroy all data on termination of agreement and after delivery to Skagit County</t>
  </si>
  <si>
    <t>The Vendor shall not sell Skagit County data to any other party</t>
  </si>
  <si>
    <t>The Vendor shall be able to store file records of at least 10MBytes in size</t>
  </si>
  <si>
    <t>General System Requirements - Section 6.11</t>
  </si>
  <si>
    <t>Skagit County shall retain intellectual property rights to data created and/or derived by Skagit County Government</t>
  </si>
  <si>
    <t>Skagit County shall be able to obtain a copy of all data stored by the vendor upon contract termination.</t>
  </si>
  <si>
    <t>The system shall be American Disabilities Act (ADA) Compliant</t>
  </si>
  <si>
    <t>Data Conversion  - Section 6.13</t>
  </si>
  <si>
    <t>The Data Conversion Process shall transfer/migrate Locks, Holds, Notices and Comments into the system.</t>
  </si>
  <si>
    <t>The Data Conversion Process shall be able to transfer Documents that are linked with the Permits Plus Office Link feature into the system.</t>
  </si>
  <si>
    <t>The Data Conversion Process shall be able to transfer/migrate approval to the system.</t>
  </si>
  <si>
    <t>The Data Coversion Process shall be able to transfer/migrate Data from Screens into the new system.</t>
  </si>
  <si>
    <t>Planning Department - Section 6.14</t>
  </si>
  <si>
    <t>Third Party Software Integration</t>
  </si>
  <si>
    <t>The system shall have the capability of integrating with Blue Beam for plan review</t>
  </si>
  <si>
    <t xml:space="preserve"> MR</t>
  </si>
  <si>
    <t>The system shall support Microsoft Office 365 documents or aboce</t>
  </si>
  <si>
    <t>General Requirements</t>
  </si>
  <si>
    <t>Configurable dashboards that are role based to present reports, tasks, notifications, etc.</t>
  </si>
  <si>
    <t>Audit Trail with user, date, time stamp throughout all modules. Before/after history is Important.</t>
  </si>
  <si>
    <t>Ability to invoke text security to restrict user (staff/customer) to dropdown options and prevent write-ins</t>
  </si>
  <si>
    <t>Record preservation security to prevent coding changes to impact past records unless specified</t>
  </si>
  <si>
    <t>g</t>
  </si>
  <si>
    <t>Role-based (staff) configurable menus, screens, and fields based on permissions</t>
  </si>
  <si>
    <t>h</t>
  </si>
  <si>
    <t>Rules-based multi-level workflow.</t>
  </si>
  <si>
    <t>i</t>
  </si>
  <si>
    <t>Action or date triggered alerts, flags, and messages.</t>
  </si>
  <si>
    <t>j</t>
  </si>
  <si>
    <t>Allow attachments for each workflow</t>
  </si>
  <si>
    <t>k</t>
  </si>
  <si>
    <t>Generate letters, mailing labels, emails, faxes, consolidated communications, etc.</t>
  </si>
  <si>
    <t>l</t>
  </si>
  <si>
    <t>Configurable forms tools to create electronic permit application, permit, invoices, etc.</t>
  </si>
  <si>
    <t>m</t>
  </si>
  <si>
    <t>Remote access for user to system data</t>
  </si>
  <si>
    <t>n</t>
  </si>
  <si>
    <t>Abilitiy to save information when Internet is unavailble and automatically upload in when back in an Internet area</t>
  </si>
  <si>
    <t>o</t>
  </si>
  <si>
    <t>Ability to save and exit while an application is in progess.</t>
  </si>
  <si>
    <t>Query and Reporting</t>
  </si>
  <si>
    <t>p</t>
  </si>
  <si>
    <t xml:space="preserve">User (staff) configured reports that can be filtered based on collected data </t>
  </si>
  <si>
    <t>q</t>
  </si>
  <si>
    <t>User can perform simple to high level queries on historical permit activitity.</t>
  </si>
  <si>
    <t>r</t>
  </si>
  <si>
    <t>User can perform simple to high level queries on current permit activity.</t>
  </si>
  <si>
    <t>Permitting and Land Management</t>
  </si>
  <si>
    <t>s</t>
  </si>
  <si>
    <t>Capture Parcel Address, Lot (e.g. 1 or 2), Legal Description (Plat), Property ID and Geo-parcel ID, Tax Parcel Number, etc.</t>
  </si>
  <si>
    <t>t</t>
  </si>
  <si>
    <t>Unlimited Permit categories, types and sub-types with unique fees for each, e.g. Fire, Event, Right-of-Way, Commercial, Land Use, Special Use, etc.</t>
  </si>
  <si>
    <t>u</t>
  </si>
  <si>
    <t>Manage rule-based tiered and fixed price fees which comply with the County’s Unified Fee Schedule. See https://www.skagitcounty.net/Departments/Home/feeschedules.htm</t>
  </si>
  <si>
    <t>v</t>
  </si>
  <si>
    <t>Assign multiple fees to a Permit and identify if fees are collected up front, at issuance or combination by case type.</t>
  </si>
  <si>
    <t>w</t>
  </si>
  <si>
    <t>Update fee tables based on user-defined formulas and effective dates.</t>
  </si>
  <si>
    <t>x</t>
  </si>
  <si>
    <t>Define activities or checklists including application intake; ensure all data is gathered and all steps followed for completion.</t>
  </si>
  <si>
    <t>y</t>
  </si>
  <si>
    <t>Attach a permit to a parcel, line or polygon.</t>
  </si>
  <si>
    <t>z</t>
  </si>
  <si>
    <t>Permit application created online by applicant, at Permit Center kiosk or in-house by County staff. Auto- assign permit number. Any Kiosk would be set up and  managed by County.</t>
  </si>
  <si>
    <t>aa</t>
  </si>
  <si>
    <t xml:space="preserve">The software has the ability to produce notifications for certain Permit application types based on a user defined point, line, or polygon drawn using a map interface. </t>
  </si>
  <si>
    <t>ab</t>
  </si>
  <si>
    <t>Track multiple contacts and addresses for a Permit (e.g. Applicant, Owner, Contractor, Architect, Electrician, etc.).</t>
  </si>
  <si>
    <t>ac</t>
  </si>
  <si>
    <t>Support electronic submission of plans and attach to a Permit application e.g. AutoCAD.</t>
  </si>
  <si>
    <t>ad</t>
  </si>
  <si>
    <t>Track and manage time elapsed for review process in accordance with mandatory timelines or elapsed time. Including breaks of time while waiting for applicant input, e.g. Issue determination of completeness, Issue notice of application, etc.</t>
  </si>
  <si>
    <t>ae</t>
  </si>
  <si>
    <t>Track and manage activities including property owner communications, notes, parcels flagged for follow up, follow up deadlines, associated enforcement cases, outreach activities, related permits, etc.</t>
  </si>
  <si>
    <t>af</t>
  </si>
  <si>
    <t>Track, manage and issue water review and septic system permits.</t>
  </si>
  <si>
    <t>ag</t>
  </si>
  <si>
    <t>Workflow routing and notifications for changes to projects.</t>
  </si>
  <si>
    <t>ah</t>
  </si>
  <si>
    <t>Workflow definition of permit review routing for internal staff that is rules based and hierarchical; including concurrent or sequential review and electronic signatures.</t>
  </si>
  <si>
    <t>ai</t>
  </si>
  <si>
    <t>Define library of comments and conditions that can be selected and added to permits, letters, notifications, etc.</t>
  </si>
  <si>
    <t>aj</t>
  </si>
  <si>
    <t>Online review of permit application by multiple departments in concurrent or sequential format.</t>
  </si>
  <si>
    <t>ak</t>
  </si>
  <si>
    <t>Electronic Plan Review, with comments, markup and signature by multiple reviewers. Describe tool proposed and how it integrates with the permit system.</t>
  </si>
  <si>
    <t>al</t>
  </si>
  <si>
    <t>Support zoning review of permit application.</t>
  </si>
  <si>
    <t>am</t>
  </si>
  <si>
    <t>Capture Washington State Environmental Policy Act data (SEPA): filing date, level of review, contracted studies, notes, documents, etc.</t>
  </si>
  <si>
    <t>an</t>
  </si>
  <si>
    <t>Ability to make permit corrections and trigger approval re-distribution to correct departments via workflow or manual assignment.</t>
  </si>
  <si>
    <t>ao</t>
  </si>
  <si>
    <t>Batch edits can be made to database records, for example update the status of several cases related to a single parcel.</t>
  </si>
  <si>
    <t>ap</t>
  </si>
  <si>
    <t>Date driven expiration of permits.</t>
  </si>
  <si>
    <t>aq</t>
  </si>
  <si>
    <t>Date-driven alert or applicant notification when nearing permit expiration (e.g. within 30 days).</t>
  </si>
  <si>
    <t>ar</t>
  </si>
  <si>
    <t>Create activity for extension to expiration date for a permit.</t>
  </si>
  <si>
    <t>as</t>
  </si>
  <si>
    <t>Generate electronic or manual notification to applicant of permit ready to issue status; configurable based on project, to include relevant information including fee sheet, conditions, instruction for pickup, etc.</t>
  </si>
  <si>
    <t>at</t>
  </si>
  <si>
    <t>Integration to Cashiering to indicate fees due and fees paid.</t>
  </si>
  <si>
    <t>Inspections</t>
  </si>
  <si>
    <t>au</t>
  </si>
  <si>
    <t>Store and forward mobile data entry for areas with poor or no mobile network connectivity</t>
  </si>
  <si>
    <t>av</t>
  </si>
  <si>
    <t>Multiple inspection types defined with sub-categories, hierarchies and checklists.</t>
  </si>
  <si>
    <t>aw</t>
  </si>
  <si>
    <t>Online applicant request for inspections</t>
  </si>
  <si>
    <t>ax</t>
  </si>
  <si>
    <t>Status of permit inspections and results can be tracked</t>
  </si>
  <si>
    <t>ay</t>
  </si>
  <si>
    <t>Mobile and in-office update of inspection results; pass/fail, correction notices, re-schedule, status, etc.</t>
  </si>
  <si>
    <t>az</t>
  </si>
  <si>
    <t>Inspect and close individual line items on a permit.</t>
  </si>
  <si>
    <t>ba</t>
  </si>
  <si>
    <t>Track and manage ongoing and periodic inspections (fire, septic, water, wetland, etc.).</t>
  </si>
  <si>
    <t>Code Compliance</t>
  </si>
  <si>
    <t>bb</t>
  </si>
  <si>
    <t>Online citizen access to submit requests or complaints with mandatory fields. Generate acknowledgment email.</t>
  </si>
  <si>
    <t>bc</t>
  </si>
  <si>
    <t>Ability to keep certain fields or tabs of information confidential.</t>
  </si>
  <si>
    <t>bd</t>
  </si>
  <si>
    <t>Log in and auto-assign Code Case number as complaints are received; review and assign Case Coordinator based on Case Type.</t>
  </si>
  <si>
    <t>be</t>
  </si>
  <si>
    <t>Assign a priority to a Code Case – Low, Medium or High.</t>
  </si>
  <si>
    <t>bf</t>
  </si>
  <si>
    <t>Set up and coordinate a multi-agency Code Case involving multiple County departments and/or external agencies such as the Department of Natural Resources, Department of Ecology, etc. Describe how this could be supported. Intended to be able to share documents or case notes with other agencies.</t>
  </si>
  <si>
    <t>bh</t>
  </si>
  <si>
    <t>Add attachments to Code Case; e.g. pictures, documents, email, etc.</t>
  </si>
  <si>
    <t>Drop-down list of corrective actions based on violation type.</t>
  </si>
  <si>
    <t>bi</t>
  </si>
  <si>
    <t>System-generated Notice of Violation or Notice of Penalty letter including required corrective actions and compliance expiration date.</t>
  </si>
  <si>
    <t>bj</t>
  </si>
  <si>
    <t>Issue and track Stop Work Orders related to a violation; trigger re-inspection of site after determined wait period, e.g. 10 days to comply.</t>
  </si>
  <si>
    <t>bk</t>
  </si>
  <si>
    <t>Generate penalty fee invoices</t>
  </si>
  <si>
    <t>b;</t>
  </si>
  <si>
    <t>Mobile Code Enforcement capabilities (assess fine, collect signatures, print and issue, collect fees, upload to system for tracking, etc.).</t>
  </si>
  <si>
    <t>bm</t>
  </si>
  <si>
    <t>Track Code cases through to resolution with visibility to where they are in the overall process, e.g. appeals, request for hearing, hearing determination, request for remission, remission determination, permit compliance, etc.</t>
  </si>
  <si>
    <t>bn</t>
  </si>
  <si>
    <t>Move a closed Enforcement Case into monitoring status with scheduled inspections or other follow up to ensure compliance is being met for a defined period, e.g. 2 years.</t>
  </si>
  <si>
    <t>Public Works - Section 6.16</t>
  </si>
  <si>
    <t>The system shall provide the capability of the public to apply for the following permit types using their Public Works/County Account</t>
  </si>
  <si>
    <t>Access Permit</t>
  </si>
  <si>
    <t>Right-of-way/Utility</t>
  </si>
  <si>
    <t>Unopened County Right-of-Way</t>
  </si>
  <si>
    <t>The system shall allow applicants to upload attachments required by Permit Type</t>
  </si>
  <si>
    <t>The system shall issue a unique identification number for each Permit Type</t>
  </si>
  <si>
    <t>The system shall accept online payment of permits</t>
  </si>
  <si>
    <t>Geographic Information Services - Section 6.17</t>
  </si>
  <si>
    <t>The solution shall provide the ability for users to view GIS spatial data layers on a map.</t>
  </si>
  <si>
    <t>The solution shall provide a list of required GIS data layers and their data schemas.</t>
  </si>
  <si>
    <t>Customer Service - Section 6.18</t>
  </si>
  <si>
    <t>There shall be a web and mobile friendly customer business portal available for customers of Skagit County to interact with the Permitting System.</t>
  </si>
  <si>
    <t>Customers shall have the capability of having an account.</t>
  </si>
  <si>
    <t>Provide capability for customers to make an online Electronic Payment.</t>
  </si>
  <si>
    <t>Customer shall be able to make an online payment using a credit card</t>
  </si>
  <si>
    <t>Customer shall be able to make an online payment using a debit card</t>
  </si>
  <si>
    <t xml:space="preserve">Provide the capability for the customer to see current status of any of their applications. </t>
  </si>
  <si>
    <t>Allow contractors or third parties to pay for an application on behalf of the customer </t>
  </si>
  <si>
    <t>Allow for a contract or third parties to be able to submit applications on behalf of the customer. </t>
  </si>
  <si>
    <t>Provide detailed reports to County staff on customer transactions that include, the application number, the amount paid, the date of payment, and the name of the  payee who submitted the payment.</t>
  </si>
  <si>
    <t>Provide the capability for the customer to upload electronic files for review</t>
  </si>
  <si>
    <t>Required Documents</t>
  </si>
  <si>
    <t>Cover Letter</t>
  </si>
  <si>
    <t>Company Information, background, experience - Form A</t>
  </si>
  <si>
    <t>Customer reference 1, 2 &amp; 3 - Form B</t>
  </si>
  <si>
    <t>Projejct Schedule and Implementation Timeline - Form C</t>
  </si>
  <si>
    <t>Optional Features – Form D</t>
  </si>
  <si>
    <t>Narrative Questions – Form E</t>
  </si>
  <si>
    <t>Training Plan – Form F</t>
  </si>
  <si>
    <t>New Version Upgrade Costs – Form G</t>
  </si>
  <si>
    <t>Section 6 – Requirements – “Permitting Requirements.xlsx”</t>
  </si>
  <si>
    <t>Section 12 Cost Proposal - S12 – Cost Proposal.xlsx</t>
  </si>
  <si>
    <t>Signed Proposer’s Certification and Formal Offer of Proposal – Form H</t>
  </si>
  <si>
    <t>Supplemental Proposer Responsibility – Declaration of Proposer</t>
  </si>
  <si>
    <t>Reporting Requirements- Section 6.1</t>
  </si>
  <si>
    <r>
      <t xml:space="preserve">Ability to Meet Requirement
</t>
    </r>
    <r>
      <rPr>
        <sz val="8"/>
        <color indexed="8"/>
        <rFont val="Calibri"/>
        <family val="2"/>
        <scheme val="minor"/>
      </rPr>
      <t xml:space="preserve">4 = Out of box 
3 = Meets with configuration                                   
2 = Meets via upcoming release &lt;1yr  
1 = requires customization to meet  
0 = Can't Meet </t>
    </r>
  </si>
  <si>
    <t>The system shall be able to generate reports with outputs to:</t>
  </si>
  <si>
    <t>The system shall be able to generate reports in PDF Format</t>
  </si>
  <si>
    <t>The system shall be able to generate reports in Microsoft Excel Format</t>
  </si>
  <si>
    <t>The system shall be able to generate reports in Comma Delimited File formats</t>
  </si>
  <si>
    <t>The system shall be able to generate reports in Microsoft Word Format</t>
  </si>
  <si>
    <t>The system shall be able to generate reports in HTML Format</t>
  </si>
  <si>
    <t>The system shall be able to generate reports in XML  Format</t>
  </si>
  <si>
    <t>Please list any other reports formats available as part of the product offering</t>
  </si>
  <si>
    <t>NA</t>
  </si>
  <si>
    <t>Does the proposed software offer a custom report writer?</t>
  </si>
  <si>
    <t>Are there any third party report tools (Crystal Reports, Microsoft SQL Report Services, etc.) that are compatible with your system?</t>
  </si>
  <si>
    <t>Does your system provide the capability for Skagit County staff to create their own reports?</t>
  </si>
  <si>
    <t>If Skagit County staff can create their own reports, can the report be added to the reports menu for later reuse without programming?</t>
  </si>
  <si>
    <t>Please identify stock reports, or reports that are in the standard released product.</t>
  </si>
  <si>
    <t>The system shall provide standard, menu-driven reports enabling the user to generate a summary level report</t>
  </si>
  <si>
    <t>Does the system provide a dashboard capability?</t>
  </si>
  <si>
    <t>The system shall be able to schedule standard reports</t>
  </si>
  <si>
    <t>The system shall be able to provide unlimited years of check and schedule history.</t>
  </si>
  <si>
    <t>The system shall provide users the ability to define selection criteria of reports.</t>
  </si>
  <si>
    <t>The system shall provide users the ability to define sorting and grouping options in reports.</t>
  </si>
  <si>
    <t>The system shall provide point-in-time reporting capabilities</t>
  </si>
  <si>
    <t>The system shall provide the capability of  selecting all fields that exist in the data dictionary</t>
  </si>
  <si>
    <t>The system shall present data in a way that makes it easy for users to navigate within a database and assemble reports</t>
  </si>
  <si>
    <t>The system shall provide the ability to change field names</t>
  </si>
  <si>
    <t>The system shall provide the capability to change caption names of fields</t>
  </si>
  <si>
    <t>The system shall be capable of producing a daily cash report</t>
  </si>
  <si>
    <t>Dashboard Layout</t>
  </si>
  <si>
    <t>Can the proposed software provide the ability to resize portal objects independently</t>
  </si>
  <si>
    <t>Does the software provide multiple data sources within dashboard presentation?</t>
  </si>
  <si>
    <t xml:space="preserve">Can the proposed software provide the ability to display multiple objects (table, chart) on a page? </t>
  </si>
  <si>
    <t>Can the proposed software provide user defined layout?</t>
  </si>
  <si>
    <t>Dashboard Presentation</t>
  </si>
  <si>
    <t>Does the software provide the ability to display maps?</t>
  </si>
  <si>
    <t>Does the software system provide the ability to display the following charts:</t>
  </si>
  <si>
    <t>Bullet Graphs</t>
  </si>
  <si>
    <t>Hi/Lo Chart</t>
  </si>
  <si>
    <t>Spark Lines</t>
  </si>
  <si>
    <t>Gauge Chart</t>
  </si>
  <si>
    <t xml:space="preserve">         Other</t>
  </si>
  <si>
    <t>If "OTHER" is indicated in the previous question, please list that information in the Response column:</t>
  </si>
  <si>
    <t>Does the software provide the ability to create custom visualizations?</t>
  </si>
  <si>
    <t>Conditional formatting - traffic lights, trend arrows, highlighting of exceptions and variances within tabular display</t>
  </si>
  <si>
    <t>Does the software system provide conditional formatting :</t>
  </si>
  <si>
    <t>Traffic Lights:</t>
  </si>
  <si>
    <t>Trend Arrows:</t>
  </si>
  <si>
    <t>Highlighting exceptions within tabular display:</t>
  </si>
  <si>
    <t>Highlighting variances within tabular display:</t>
  </si>
  <si>
    <t xml:space="preserve">   Other:</t>
  </si>
  <si>
    <t>Analysis:</t>
  </si>
  <si>
    <t>Does the software system provide top 10 ranking</t>
  </si>
  <si>
    <t>Does the software system provide trending - time based analysis</t>
  </si>
  <si>
    <t>Does the software system provide this Year/Last Year analysis</t>
  </si>
  <si>
    <t>Does the software system provide predictive analysis / what if</t>
  </si>
  <si>
    <t>Does the software system provide asymmetrical reporting (expand Q4, collapse Q1-Q3)</t>
  </si>
  <si>
    <t>KPIs/Metrics:</t>
  </si>
  <si>
    <t>Does the software system provide web-based screen for users to enter target for Key Performance Indicator (KPI)</t>
  </si>
  <si>
    <t>Does the software system provide user-defined KPIs</t>
  </si>
  <si>
    <t>Does the software system provide multiple targets per metrics (stretch goals)</t>
  </si>
  <si>
    <t>Dashboard Interactivity:</t>
  </si>
  <si>
    <t>Does the software system provide the ability to drill-down</t>
  </si>
  <si>
    <t>Does the software system provide the ability to drill from one dashboard to another with context passed</t>
  </si>
  <si>
    <t>Does the software system provide the ability to pivot / drill by other dimensions</t>
  </si>
  <si>
    <t>Does the software system provide global filter for all gadgets in dashboard?</t>
  </si>
  <si>
    <t>Does the software system provide the ability to re-sort data in a table within an existing dashboard?</t>
  </si>
  <si>
    <t>Does the software system provide Sliders/ Lassos to select content?</t>
  </si>
  <si>
    <t>Does the software system provide overall usability and navigation</t>
  </si>
  <si>
    <t>Delivery:</t>
  </si>
  <si>
    <t>Does the software system provide the ability to print the whole dashboard?</t>
  </si>
  <si>
    <t>Does the software system provide the ability to print one widget</t>
  </si>
  <si>
    <t>Does the software system provide Live Excel connectivity</t>
  </si>
  <si>
    <t>Calendars - Section 6.2</t>
  </si>
  <si>
    <t>Describe any calendaring capabilities the system has</t>
  </si>
  <si>
    <t>Does your system have the capability to schedule an inspection with an inspector and display that information on a calendar?</t>
  </si>
  <si>
    <t>Field staff shall have the capability to view calendars of scheduled events from their field devices.</t>
  </si>
  <si>
    <t>The system shall provide the capability for a global search that will allow a users to search for data across fields and tables.</t>
  </si>
  <si>
    <t>The system shall have the capability to "similar" or "sounds like" searches so search is wider than exact phrase or name spelling.</t>
  </si>
  <si>
    <t>Please describe the search capabilities of your system</t>
  </si>
  <si>
    <t xml:space="preserve"> </t>
  </si>
  <si>
    <t>Please describe search security capabilities. i.e. ensuring that a customer can only search to find their information.</t>
  </si>
  <si>
    <t xml:space="preserve"> Requirement Level</t>
  </si>
  <si>
    <t>The application shall have the capability of creating user fields that are defined by Skagit County</t>
  </si>
  <si>
    <t>The application shall have the capability of adding code table values for event types chosen by Skagit County</t>
  </si>
  <si>
    <t xml:space="preserve">The application shall have active/inactive attributes of code table values, to mark values which may no longer be added but are historically searchable </t>
  </si>
  <si>
    <t>Does your system have the capability of setting effective dates for changes. So a change can be set and apply on a specific date?</t>
  </si>
  <si>
    <t xml:space="preserve">The system shall comply with Resolution R20080275, Declaring Use of Standard Index Meta Data Definitions for Skagit County Governmen. See link following: https://www.skagitcounty.net/Search/ResolutionOrdinance/SelectedResults.aspx?wc=%27R20080275%27 </t>
  </si>
  <si>
    <r>
      <rPr>
        <b/>
        <sz val="11"/>
        <color theme="1"/>
        <rFont val="Calibri"/>
        <family val="2"/>
        <scheme val="minor"/>
      </rPr>
      <t xml:space="preserve">Definition: </t>
    </r>
    <r>
      <rPr>
        <sz val="11"/>
        <color theme="1"/>
        <rFont val="Calibri"/>
        <family val="2"/>
        <scheme val="minor"/>
      </rPr>
      <t>An Alert is an event that is triggered by specific conditions as defined in the system.</t>
    </r>
  </si>
  <si>
    <t>Does the software system provide the following alerts :</t>
  </si>
  <si>
    <t>Visual display of exception values or text:</t>
  </si>
  <si>
    <t>Email notification:</t>
  </si>
  <si>
    <t xml:space="preserve">   User defined in addition to centrally defined:</t>
  </si>
  <si>
    <t>Does the software system provide alert as textual display within dashboard?</t>
  </si>
  <si>
    <t>Does the software system provide alert as RSS feed?</t>
  </si>
  <si>
    <t>The system shall be able to send alerts to an individual based on job function</t>
  </si>
  <si>
    <t>Alerts shall be visible at any device that is logged into the system</t>
  </si>
  <si>
    <t>The system shall have the capability to provide various levels of alerts</t>
  </si>
  <si>
    <t xml:space="preserve">Set alerts based on  rules engine that shall: </t>
  </si>
  <si>
    <t>Send Alerts only to Console (this can be a web portal)</t>
  </si>
  <si>
    <t>Send Alerts only to Handheld device</t>
  </si>
  <si>
    <t>Send Alert to an Alert channel (email, web interface, rss feed, etc.)</t>
  </si>
  <si>
    <t>Describe your alert system capabilities</t>
  </si>
  <si>
    <t>The system shall have the capability to send alerts based on significant event dates such as completion or expiration of a permit.</t>
  </si>
  <si>
    <t>The system shall provide the capability for Skagit County Administration to define, modify and delete new Alert Criteria.</t>
  </si>
  <si>
    <t>Employee Profiles - Section 6.6</t>
  </si>
  <si>
    <t>The system shall have the capability of storing the following information in the Employee Profile</t>
  </si>
  <si>
    <t>Employee First Name</t>
  </si>
  <si>
    <t>Middle Initial</t>
  </si>
  <si>
    <t>Employee Last Name</t>
  </si>
  <si>
    <t>Employee phone number</t>
  </si>
  <si>
    <t>Employee Email Address</t>
  </si>
  <si>
    <t>Employee Location</t>
  </si>
  <si>
    <t>Employee Termination Date</t>
  </si>
  <si>
    <t>Employee Manager</t>
  </si>
  <si>
    <t>SMS or Text phone number</t>
  </si>
  <si>
    <t>Please describe any other files available to the Employee Profile</t>
  </si>
  <si>
    <t>Proposer is to provide information on ability to customize employee profiles.  (i.e. to add fields to form such as those above.)</t>
  </si>
  <si>
    <t>The system shall have the capability to store and track all events associated with an employee</t>
  </si>
  <si>
    <t>System Interfaces- Section 6.7</t>
  </si>
  <si>
    <t xml:space="preserve"> The system shall be able to accept and send data in Extensible Markup Language (XML), Comma-Separated Values (CSV) or JSON formats</t>
  </si>
  <si>
    <t>Ability to provide or accept electronic submittal of building plans and other documents</t>
  </si>
  <si>
    <t>Ability to export Building Plans and other documents into a format that can be used to upload into other systems.</t>
  </si>
  <si>
    <t>Ability to systematically notify significant event dates such as completion or expiration of a permit</t>
  </si>
  <si>
    <t>Does your system provide the capability of importing data using web services?</t>
  </si>
  <si>
    <t>Does your system provide the capability of extracting data using web services?</t>
  </si>
  <si>
    <t>Import Ownership updates from Skagit County Addressing System(s)</t>
  </si>
  <si>
    <t>Import contracts from Labor and Industry data</t>
  </si>
  <si>
    <t>Please describe the audio file formats you support</t>
  </si>
  <si>
    <t>Please describe the video file formats you support</t>
  </si>
  <si>
    <t>Does your system have the capability to interface to the Laserfiche document management platform?</t>
  </si>
  <si>
    <t>The system shall have the capability of interfacing with the Laserfiche Document Management system for storage of files</t>
  </si>
  <si>
    <t>The system shall have the capability of interfacing with the Laserfiche Document Management System for the retrieval of files.</t>
  </si>
  <si>
    <t>The system shall support the OKTA Identy and Access Management solution using SAML 2.0 for single sign on for Skagit County consituents.</t>
  </si>
  <si>
    <t>Has your system been integrated with the Granicus GovServices platform?</t>
  </si>
  <si>
    <t>Does your system support web service calls? Please provide any documentation available.</t>
  </si>
  <si>
    <t>Please provide documentation on Application Programing Inteface (API) supported.</t>
  </si>
  <si>
    <t xml:space="preserve"> Have a capability to update the Permit Number, Permit Type, Issued to, and Issued by into the Assessor/Treasurer Property Appraisal and Collections System (PACS).</t>
  </si>
  <si>
    <t>Do you have an interface with the True Automation (HARRIS) Property Appraisal and Collections System (PACS)</t>
  </si>
  <si>
    <t>The system shall be capable of importing Owner Information, Parcel Number, Owner Name, Mailing and Site Address from the PACS system</t>
  </si>
  <si>
    <t>The system shall be capable of creating a hyperlink to a document stored in the LaserFiche Document Management system maintained by the County</t>
  </si>
  <si>
    <t xml:space="preserve">The system shall be able to store documents in the County's Laserfiche platform per Resolution R20140171,Resolution Establishing Skagit County's Core Electronic Information Management Systems. Note: The County will enterain a cloud based Laserfiche repository if needed to comply with this requirement.Please reference the resolution at the link following: https://www.skagitcounty.net/Search/ResolutionOrdinance/SelectedResults.aspx?wc='R20140171' </t>
  </si>
  <si>
    <t>Skagit County would like to have read only access to either the primary or a reporting database to perform data analisys using tools such as Microsoft Excel, or Microsoft BI</t>
  </si>
  <si>
    <t>Describe yoour methodology and architecture to access reporting data.</t>
  </si>
  <si>
    <t>The system shall be able to create a hyperlink to a document stored in the Auditor's Recording system available at https://www.skagitcounty.net/Search/Recording/.</t>
  </si>
  <si>
    <t>The system shall provide the ability to interface or upload inspection and pump reports from the RME Online Septic System inspection system</t>
  </si>
  <si>
    <t>The system shall have the capability to interface or upload Septic Site Evaluation data into the RME database for access by OSS inspectors, designers, installers</t>
  </si>
  <si>
    <t>Does a data dictionary available that defines the atomic definition of the data? Please provide this documentation if available.</t>
  </si>
  <si>
    <t>The system is compliant with Resolution 20080275, Declaring Use of Standard Index Meta Data Definitions for Skagit County Government.</t>
  </si>
  <si>
    <t>Security - 6.8</t>
  </si>
  <si>
    <t>Security</t>
  </si>
  <si>
    <t xml:space="preserve">The Client requires Proposers to implement and manage systems and procedures that address the Client's security policies, and adopt any revised or expanded policies that the Client implements during the life of the contract. Activities that must be addressed include user ID creation/deletion, password setting/resetting, creation of limited access shared space on servers, secured installation of assets, secured backup tape storage, destruction of data on failed hardware components (for example, data on a server hard drive that fails) and confidential data protection methodologies.  The Proposer will also secure network resources against unauthorized access from internal or external sources </t>
  </si>
  <si>
    <t>Confidentiality</t>
  </si>
  <si>
    <t>The Client requires that all information the Client considers to be sensitive must be protected by the Proposer from unauthorized disclosure, modification, or access.  Types of sensitive information that will be found in the Client's systems the Proposer may support or have access to include, but are not limited to: Privacy Act information, information subject to special statutory protection, including data with respect to children and family services, information on pending cases by Equal Employment Opportunity (EEO), labor relations, legal actions, disciplinary actions, complaints, IT security, pending cases, civil and criminal investigations, and Federal Tax data subject to IRS Publication 1073.</t>
  </si>
  <si>
    <t>Access Security</t>
  </si>
  <si>
    <t xml:space="preserve">Does the proposed system provide Content access control based on:
</t>
  </si>
  <si>
    <t>User Profile:</t>
  </si>
  <si>
    <t>User Action:</t>
  </si>
  <si>
    <t>Role:</t>
  </si>
  <si>
    <t>Content type:</t>
  </si>
  <si>
    <t>Can the proposed system provide Dynamic security based on user-defined business rules?</t>
  </si>
  <si>
    <t>Can the proposed system perform user authentication using Microsoft Active Directory?</t>
  </si>
  <si>
    <t>Cloud Configuration (True Cloud vs Hosted)</t>
  </si>
  <si>
    <t>Is the proposed system a Cloud-based system that utilizes the following:</t>
  </si>
  <si>
    <t xml:space="preserve">       • Multiple-tenant, multiple database structure:</t>
  </si>
  <si>
    <t xml:space="preserve">       • Multiple tenant with shared database, multiple schema per tenant: </t>
  </si>
  <si>
    <t xml:space="preserve">       • Multiple-tenant with Shared database &amp; shared schema: </t>
  </si>
  <si>
    <t>Is the proposed system setup to be a:</t>
  </si>
  <si>
    <t xml:space="preserve">       • single-tenant applications with isolated databases, running in their own application instance:</t>
  </si>
  <si>
    <t xml:space="preserve">       • multitenant, completely web-based application:</t>
  </si>
  <si>
    <t>Does the proposed Cloud system provide all customers with self-service applications?</t>
  </si>
  <si>
    <t>Does the proposed system offer all  customers instant upgrades that are installed automatically when they are released?</t>
  </si>
  <si>
    <t>Does the proposed system provide a set of connectors to other cloud services in a secure environment?</t>
  </si>
  <si>
    <t>Will the proposing vendor guarantee that the County is always running on the latest version of the software?</t>
  </si>
  <si>
    <t>In the proposed system, will customizations be upgraded automatically?</t>
  </si>
  <si>
    <t>Core Application Security</t>
  </si>
  <si>
    <t>Does the proposed system offer Folder level access restrictions for specific users and/or groups?</t>
  </si>
  <si>
    <t>Does the proposed system offer Document-level access restrictions for specific users and/or groups?</t>
  </si>
  <si>
    <t>Does the proposed system offer VeriSign Encryption and Secure Sockets Layer (SSL)?</t>
  </si>
  <si>
    <t>Does the proposed system offer Encryption and Secure Sockets Layer (SSL) via another provider?</t>
  </si>
  <si>
    <t xml:space="preserve">       • If responding YES to the previous question, please name that provider:</t>
  </si>
  <si>
    <t>Does the proposed system provide two-factor authentication?</t>
  </si>
  <si>
    <t>Please indicate if the system provides for authentication using which of the following:</t>
  </si>
  <si>
    <t xml:space="preserve">       • Authentication Tokens :</t>
  </si>
  <si>
    <t xml:space="preserve">       • Digital Certificates :</t>
  </si>
  <si>
    <t xml:space="preserve">       • Other:</t>
  </si>
  <si>
    <t xml:space="preserve">       • If responding YES to Other, please describe:</t>
  </si>
  <si>
    <t>Does the proposed system support the use of encrypted VPN connections?</t>
  </si>
  <si>
    <t>Does the proposed system undergo an ANNUAL third-party application security assessments ?</t>
  </si>
  <si>
    <t>If YES to the previous question, will the vendor provide security assessment and penetration testing results and remediation documentation for found vulnerabilities?</t>
  </si>
  <si>
    <t>Does the proposing vendor utilize DOCUMENTED Secure software development lifecycle procedures?</t>
  </si>
  <si>
    <t>If YES to the previous question, please indicate if the procedures include the following:</t>
  </si>
  <si>
    <t xml:space="preserve">       • Risk assessment:</t>
  </si>
  <si>
    <t xml:space="preserve">       • Threat modeling:</t>
  </si>
  <si>
    <t>Security Program</t>
  </si>
  <si>
    <t>Is the proposed system's managed by Certified Information Systems Security Professionals?</t>
  </si>
  <si>
    <t>Is the proposed system in compliance with Control Objectives for Information and Related Technology (CoBiT) driven security design standards?</t>
  </si>
  <si>
    <r>
      <t xml:space="preserve">Is the proposing vendor's Information Security Management System (ISMS) </t>
    </r>
    <r>
      <rPr>
        <b/>
        <u/>
        <sz val="10"/>
        <rFont val="Arial"/>
        <family val="2"/>
      </rPr>
      <t>certified</t>
    </r>
    <r>
      <rPr>
        <sz val="10"/>
        <color theme="1"/>
        <rFont val="Calibri"/>
        <family val="2"/>
        <scheme val="minor"/>
      </rPr>
      <t xml:space="preserve"> as compliant with ISO/IEC 27001:2005 by an Accredited Registrar?</t>
    </r>
  </si>
  <si>
    <t>Does the proposed system adhere to the International Organization for Standardization (ISO/IEC) 27002 guidelines?</t>
  </si>
  <si>
    <t>Does the proposed system comply with National Institute of Standards and Technology (NIST) 800-53 controls relating to security?</t>
  </si>
  <si>
    <t>The Vendor shall have a security program that includes penetration testing of their proposed application.</t>
  </si>
  <si>
    <t>Does your security program include security training for your software developers?</t>
  </si>
  <si>
    <t>Software Development Security</t>
  </si>
  <si>
    <t>Do you have a documented security testing plan?</t>
  </si>
  <si>
    <t>Do you have a secure code repository?</t>
  </si>
  <si>
    <t>Do you perform automated testing of custom code and any changes in off-the-shelf software?</t>
  </si>
  <si>
    <t>Do you provide periodic automated vulnerability testing of all development environments? How often is the scanning conducted?</t>
  </si>
  <si>
    <t>Security Management</t>
  </si>
  <si>
    <t>Does the proposed system fully support the IT Service Management V3 security process?</t>
  </si>
  <si>
    <t>Does the proposing vendor's Data Center management enforce policies and procedures designed to ensure that only those staffers who have a need to access production systems are given access?</t>
  </si>
  <si>
    <t>Does the proposing vendor's Data Center management enforce policies and procedures designed to ensure that those staffers who have a need to access production systems can do so only for a limited amount of time?</t>
  </si>
  <si>
    <t>Is the data center hosting the proposed solution Statement of Auditing Standards (SAS) 70 Type II Certified?</t>
  </si>
  <si>
    <t>Has the vendor's data controls undergone a Service Organization Control (SOC) 2 evaluation?</t>
  </si>
  <si>
    <t>Will the proposing vendor provide the most recent SOC 2 report?</t>
  </si>
  <si>
    <t>Does the proposed system undergo Quarterly audits?</t>
  </si>
  <si>
    <t>Does the proposed system undergo Annual audits?</t>
  </si>
  <si>
    <t>Does the proposed system undergo BOTH Quarterly and Annual audits?</t>
  </si>
  <si>
    <t>What priority is given to addressing client identified security vulnerabilities?</t>
  </si>
  <si>
    <t>What is the mean time to patch or remediate identified security vulnerabilities?</t>
  </si>
  <si>
    <t>Does the proposed system undergo a RECURRING automated source code analysis?</t>
  </si>
  <si>
    <t>If YES to the previous question, please indicate how often the analysis is performed:</t>
  </si>
  <si>
    <t xml:space="preserve">       • Weekly:</t>
  </si>
  <si>
    <t xml:space="preserve">       • Monthly:</t>
  </si>
  <si>
    <t xml:space="preserve">       • Quarterly:</t>
  </si>
  <si>
    <t>Password Management</t>
  </si>
  <si>
    <t>Is a multilevel password based security scheme provided by the proposed system?</t>
  </si>
  <si>
    <t>Are passwords for each employee possible?</t>
  </si>
  <si>
    <t>Are passwords for each document possible?</t>
  </si>
  <si>
    <t>Does the proposed system automatically keep a system access log?</t>
  </si>
  <si>
    <t>Is there automated notification of the failure of the system access log issued to the security team?</t>
  </si>
  <si>
    <t>Is a log of FAILED password and other access attempts kept by the system?</t>
  </si>
  <si>
    <t>File Access Rights</t>
  </si>
  <si>
    <t>The proposed system allows document access rights to be assigned by:</t>
  </si>
  <si>
    <t xml:space="preserve">       by Directory?</t>
  </si>
  <si>
    <t xml:space="preserve">       by Group?</t>
  </si>
  <si>
    <t xml:space="preserve">       by User?</t>
  </si>
  <si>
    <t xml:space="preserve">       by Document Category?</t>
  </si>
  <si>
    <t>Does the proposed system's security function provide the following GROUP restrictions?</t>
  </si>
  <si>
    <t xml:space="preserve">       No Access rights?</t>
  </si>
  <si>
    <t xml:space="preserve">       Read Only rights?</t>
  </si>
  <si>
    <t xml:space="preserve">       Edit rights?</t>
  </si>
  <si>
    <t xml:space="preserve">       See Filename Only?</t>
  </si>
  <si>
    <t>Does the proposed system's security function place the following restrictions on USERS?</t>
  </si>
  <si>
    <t xml:space="preserve">       See Filenames Only rights?</t>
  </si>
  <si>
    <t xml:space="preserve">Does the proposed system provide it's OWN security function? </t>
  </si>
  <si>
    <t>Does the proposed system rely solely on the host network's security system?</t>
  </si>
  <si>
    <t>Is document encryption provided by the proposed system's security function?</t>
  </si>
  <si>
    <t xml:space="preserve">Can multiple user security profiles be created to control the access to all of the proposed system's features and functions enjoyed by different groups of users? </t>
  </si>
  <si>
    <t>Can a security profile controlling the ability of multiple users to access specific features and functions of the proposed system be created?</t>
  </si>
  <si>
    <t>Please indicate if the proposed system enables the creation of a security profile controlling a user's ability to:</t>
  </si>
  <si>
    <t xml:space="preserve">       View ALL documents:</t>
  </si>
  <si>
    <t xml:space="preserve">       View only specific document groups:</t>
  </si>
  <si>
    <t xml:space="preserve">       View only departmental documents: </t>
  </si>
  <si>
    <t>Does the proposed software provide the ability to view all user-defined security profile codes, and select the one desired, via a drop-down list box when maintaining help desk staff members?</t>
  </si>
  <si>
    <t>Please indicate the levels at which access privileges are established by the proposed software:</t>
  </si>
  <si>
    <t xml:space="preserve">       Individual level:</t>
  </si>
  <si>
    <t xml:space="preserve">       Role (position):</t>
  </si>
  <si>
    <t xml:space="preserve">       Group level:</t>
  </si>
  <si>
    <t>Does the proposed system provide default user group settings to help speed up initial system implementation?</t>
  </si>
  <si>
    <t>Is Object level security provided by the proposed system?</t>
  </si>
  <si>
    <t>When using the proposed system, are process participants able to see only what their security privileges enable them to see (participants see only what they need to perform their activities)?</t>
  </si>
  <si>
    <t>Does the proposed system provide the ability to lock and hide specific data fields?</t>
  </si>
  <si>
    <t>Does the proposed software utilize the Check-In/Check-Out function to monitor and verify the integrity of all security settings?</t>
  </si>
  <si>
    <t xml:space="preserve">Is Public Key Infrastructure (PKI) support offered by the proposed software? </t>
  </si>
  <si>
    <t>Are digital signatures supported by the proposed software?</t>
  </si>
  <si>
    <t>Are digital certificates supported by the proposed software?</t>
  </si>
  <si>
    <t>Does the proposed software provide any features or functions designed to minimize the risk of collaboration beyond the firewall?</t>
  </si>
  <si>
    <t xml:space="preserve">       If YES, please explain in more detail in the Response column.</t>
  </si>
  <si>
    <t>The system shall utilized Role Based Access Control (RBAC) to secure data that is identified as Confidential</t>
  </si>
  <si>
    <t>System Lockout and Multi-Factor Authentication</t>
  </si>
  <si>
    <t>The application will ‘lockout’ if the user enters an invalid ID/password multiple times consecutively, as determined by system administrator.</t>
  </si>
  <si>
    <t>The ability to immediately lock out a user as determined by system administrator.</t>
  </si>
  <si>
    <t>The system shall support multi-factor authentication for administrator accounts</t>
  </si>
  <si>
    <t>Privacy</t>
  </si>
  <si>
    <t>Do the policies and procedures include appropriate safeguards to ensure compliance with applicable privacy laws, including cross-border transfers of targeted privacy data?</t>
  </si>
  <si>
    <t>Does the organization control or own the delivery of Privacy Notices to customers?</t>
  </si>
  <si>
    <t>Are there documented policies or procedures to ensure targeted privacy data is only collected, stored and used for the purposes for which it was collected?</t>
  </si>
  <si>
    <t>Are there documented procedures to notify customers (County included) whose sensitive or personal information has been breached, as required by policy, practice or applicable privacy laws?</t>
  </si>
  <si>
    <t>Disaster Recovery  - Section 6.9</t>
  </si>
  <si>
    <t>If the vendor is proposing a Cloud based or SAAS system, then please describe the disaster recovery plan for Skagit County data.</t>
  </si>
  <si>
    <t>If the vendor is proposing a Cloud based or SAAS system, then please provide your ransomware recovery plan for Skagit County data.</t>
  </si>
  <si>
    <t>Are backups of systems and data performed periodically (e.g. weekly)?</t>
  </si>
  <si>
    <t>Is backup media stored offsite in a trusted facility?</t>
  </si>
  <si>
    <t>Is County data isolated from other customer systems/data and secured to prevent unauthorized logical or physical access?</t>
  </si>
  <si>
    <t>Is there a documented policy for business continuity and disaster recovery?</t>
  </si>
  <si>
    <t>Is the capacity at the recovery location reviewed on a regular basis to ensure that adequate capacity is available in the event of a disaster?</t>
  </si>
  <si>
    <t>Does the product or service in question have an assured business continuity capability?</t>
  </si>
  <si>
    <t>Does the recovery strategy assure the continued maintenance of the service level agreements?</t>
  </si>
  <si>
    <t>Does the Business Continuity and/or Disaster Recovery plan address notification to the County when incidents occur?</t>
  </si>
  <si>
    <t>What is the Recovery Time Objective (RTO) for recovery?</t>
  </si>
  <si>
    <t>Are alternate facilities (e.g. data centers, office locations, etc.) used?</t>
  </si>
  <si>
    <t>Describe the records retention capabilities of the system.</t>
  </si>
  <si>
    <t>What is the largest file size that the system supports?</t>
  </si>
  <si>
    <t>The system shall be capable of storing and recalling files of at least 30 Mbytes in size.</t>
  </si>
  <si>
    <t>What is the strategy used to manage files larger than the system file size limitation?</t>
  </si>
  <si>
    <t>Describe any tools available in the system to manage records that have exceeded their retention schedule.</t>
  </si>
  <si>
    <t xml:space="preserve">Are there any fields that pertain to retention of a document? Please identify them, examples, earliest destruction date, retention term (in years), </t>
  </si>
  <si>
    <t>Are there any procedures available in the system to purge documents that have exceeded their retention life?</t>
  </si>
  <si>
    <t xml:space="preserve">Are there any reports available in the system to provide information on the retention status of documents? </t>
  </si>
  <si>
    <t>Does your company have a records retention policy that applies to County data? If so please provide that policy.</t>
  </si>
  <si>
    <t>General Requirements - Section 6.11</t>
  </si>
  <si>
    <t>The System shall support Microsoft Office O365 or greater</t>
  </si>
  <si>
    <t>The system shall support Microsoft Windows 10 for Workstations on the County's network</t>
  </si>
  <si>
    <t>The Vendor shall support the following contractual requirements</t>
  </si>
  <si>
    <t xml:space="preserve"> Within 24 months of Microsoft 's new software release, proposer must support most current version of Microsoft applications. </t>
  </si>
  <si>
    <t>Vendor agrees that system security is of high importance and that security vulnerabilities in vendor software may be considered a defect. Vendor agrees to review any security vulnerabilities identified by Skagit County and submitted to Vendor in writing as a result of Skagit County testing, or which Vendor is made aware from other sources. Vendor will prioritize identified vulnerabilities based on the severity of the issue(s) as mutually agreed to by Vendor and Skagit County</t>
  </si>
  <si>
    <t>Proposers solution must be compatible with Microsoft's Edge Browser</t>
  </si>
  <si>
    <t>Proposer is to list the browsers which they are compatible with. compatible with?</t>
  </si>
  <si>
    <t>The system shall have an integrated spell checker within each module for the text fields</t>
  </si>
  <si>
    <t>Network Infrastructure - Section 6.12</t>
  </si>
  <si>
    <t>Please describe your systems ability to provide real-time information to hand-held devices, tablets or workstations.</t>
  </si>
  <si>
    <t>Please describe performance expectations of your systems:</t>
  </si>
  <si>
    <t>How often does your hand held device synchronize with your primary database?</t>
  </si>
  <si>
    <t>How often is video, pictures or audio sync with your system?</t>
  </si>
  <si>
    <t>Is the proposed solution on premise, cloud, or hybrid?   </t>
  </si>
  <si>
    <t>Does the proposed solution need to interface with other data sources on our network? If yes, provide a detailed explanation.</t>
  </si>
  <si>
    <t>Please provide a detailed description of network communication requirements such as ports, protocols, and bandwidth required on our network to implement this proposed solution. This includes users accessing the system, administrators managing the system, public accessing this system and any required server to server communication. Include any relevant technical documents such as network and system diagrams.</t>
  </si>
  <si>
    <t>What are the internet bandwidth requirements for the proposed system?</t>
  </si>
  <si>
    <t>Are there other things we need to consider when integrating this system into our network?</t>
  </si>
  <si>
    <t>Describe in detail the implementation process and provide any relevant documentation.</t>
  </si>
  <si>
    <t>Describe the authentication mechanism for accessing this system.</t>
  </si>
  <si>
    <t>What are the system requirements for clients accessing this proposed system? (i.e. operating systems and versions)</t>
  </si>
  <si>
    <t>Where will the data be stored and who has access to this data?</t>
  </si>
  <si>
    <t>What format is the data stored and can it be exported by Skagit County?</t>
  </si>
  <si>
    <t>Will the data be encrypted at rest? If yes describe the encryption type.</t>
  </si>
  <si>
    <t>Will the data be encrypted in transit? If yes describe the encryption type. </t>
  </si>
  <si>
    <t>Are backups encrypted? If yes describe the encryption type.</t>
  </si>
  <si>
    <t>How are encryption keys managed and who has access to them?</t>
  </si>
  <si>
    <t>How is the system backed up and how is it recovered in the event of an IT infrastructure incident?</t>
  </si>
  <si>
    <t>Do you use automated tools for security testing or code review?</t>
  </si>
  <si>
    <t>What methodologies do you use for security testing your products?</t>
  </si>
  <si>
    <t>What is the process for patching and correcting discovered vulnerabilities in your products?</t>
  </si>
  <si>
    <t>Has any of your products or company been involved in a cybersecurity incident where customer data was exposed or compromised? If yes, provide a detailed explanation to include corrective action that was taken.</t>
  </si>
  <si>
    <t>Do you outsource parts of your technology to third parties. Provide a detailed explanation.</t>
  </si>
  <si>
    <t>Are there any components of this proposed system that are not yet completed, not being used in production by existing customers, or what could be described as “vaporware” or “futureware”? Provide a detailed explanation.</t>
  </si>
  <si>
    <t>Data Conversion - Section 6.13</t>
  </si>
  <si>
    <t>Provide your plan to convert Skagit County's Permits Plus database to your system.</t>
  </si>
  <si>
    <t>The system shall convert data in an existing Evironmental Health Permits and Inspections database.</t>
  </si>
  <si>
    <t>The system shall convert data from the existing complaint database to the new system.</t>
  </si>
  <si>
    <t>The system shall convert data from the existing Pollution Prevention Assistance program into the new system.</t>
  </si>
  <si>
    <t>Assessor/Treasurer System (PACS)</t>
  </si>
  <si>
    <t>Please answer in Section 6.7, 19</t>
  </si>
  <si>
    <t>GIS database (ESRI)</t>
  </si>
  <si>
    <t>Laserfiche</t>
  </si>
  <si>
    <t>Please Answer in Section 6.7, 22</t>
  </si>
  <si>
    <t>Contractor Licensing (L&amp;I)</t>
  </si>
  <si>
    <t>Please Answer in Section 6.7, 8</t>
  </si>
  <si>
    <t>Recorded Documents - Auditor File Numbers</t>
  </si>
  <si>
    <t>Please Answer in Section 6.7, 25</t>
  </si>
  <si>
    <t>Blue Beam</t>
  </si>
  <si>
    <t>Please answer in Section 6.0</t>
  </si>
  <si>
    <t>Can link to documents in shared folders</t>
  </si>
  <si>
    <t>Adobe Acrobat</t>
  </si>
  <si>
    <t>MS Office</t>
  </si>
  <si>
    <t>Describe data migration options</t>
  </si>
  <si>
    <t>Text autofilling capability</t>
  </si>
  <si>
    <t>Spell check capability</t>
  </si>
  <si>
    <t>Describe Language options</t>
  </si>
  <si>
    <t>Unique IDs for Parcels that can not be manipulated based on other department needs</t>
  </si>
  <si>
    <t>Searchable online help and user manuals; context sensitive help is Important.</t>
  </si>
  <si>
    <t>Global record repository of data. Enter field data once, update across all records, modules, and departments.</t>
  </si>
  <si>
    <t>Track parcel genealogy including parent/child relationships, splits, merges, retired parcels, etc.</t>
  </si>
  <si>
    <t>Searchable notes fields by key word across records and modules.</t>
  </si>
  <si>
    <t>Online portal for customer to submit applications, make payments online, request inspetion, track progress, and generate a cost estimate. This needs to be HD until we can have a discussion with the Commissioners</t>
  </si>
  <si>
    <t>Logic based online form for application submittals</t>
  </si>
  <si>
    <t>mobile, tablet, computer-friendly displays</t>
  </si>
  <si>
    <t>Ability to clone all or parts of an existing application and modify for a new application.</t>
  </si>
  <si>
    <t>Ability to generate multiple cases based on customer input (i.e., logic-based questions determine a SEPA review and Special Use are required)</t>
  </si>
  <si>
    <t>Ability to pay full balance under a given username or property/parcel</t>
  </si>
  <si>
    <t>Describe front end and back end reporting tools to support standard and ad hoc reporting. Identify which of these tools are included with your solution.</t>
  </si>
  <si>
    <t>Reporting across modules on all standard and user- defined fields.</t>
  </si>
  <si>
    <t>Date-range parameter or point in time reporting.</t>
  </si>
  <si>
    <t>Describe report export file types</t>
  </si>
  <si>
    <t>See Section 6.1</t>
  </si>
  <si>
    <t>Describe user level query tools (i.e. wild card search, drop down lists, etc.) to facilitate look-up by parcel I.D., owner name, partial address, contractor name, project #, etc.</t>
  </si>
  <si>
    <t>Drill around access across modules.</t>
  </si>
  <si>
    <t>A member of the public can perform simple to high level queries on historical permit activity through a web browser.</t>
  </si>
  <si>
    <t>A member of the public can perform simple to high level queries on current permit activity through a web browser.</t>
  </si>
  <si>
    <t>Queries can be named and saved for future use.</t>
  </si>
  <si>
    <t>Support Web-driven spatial querying (REST API) against an ESRI hosted Feature Services environment.</t>
  </si>
  <si>
    <t>Query on sub-division and have visibility to parcels that are included.</t>
  </si>
  <si>
    <t>Define methodology used to export Permitting data to Assessor’s system.</t>
  </si>
  <si>
    <t>Assign multiple fees to a Permit and identify if fees are collected up front, at issuance or combination by case type. Allow user (staff) to add in additional fees when needed based on permissions.</t>
  </si>
  <si>
    <t>Define activities or checklists (including application intake); ensure all data is gathered  that is required and all steps followed for completion (customer and staff level). Have a system for by pass on the staff level.</t>
  </si>
  <si>
    <t>Initiate a case in the field using mobile device indicating spatial information.</t>
  </si>
  <si>
    <t>Attach a permit to a parcel, point, line or polygon.</t>
  </si>
  <si>
    <t xml:space="preserve">The system shall provide the ability for a user to add or modify system attributes on property related information, such as, property identification numbers, street names, addresses, zoning, and other property related attributes. </t>
  </si>
  <si>
    <t>Manage pre-application process, including review committee notifications, recommendations for Permit application submittal, meeting appointments (e.g. Outlook), etc.</t>
  </si>
  <si>
    <t>Permit application created online by applicant, at Permit Center kiosk or in-house by County staff. Auto- assign permit number.</t>
  </si>
  <si>
    <t xml:space="preserve">Initiate an activity through a map display interface. For example, the user can pick a location on a map interface to initiate an application or other action. </t>
  </si>
  <si>
    <t>Link or group related permits based on land or scope of work.</t>
  </si>
  <si>
    <t>Track, manage and report on projects that include a Project, Sub-Project, multiple activities, multiple permits, multiple parcels or addresses, etc.</t>
  </si>
  <si>
    <t>Capture Project contact management data and activities including calls, emails, attachments; property owner, applicant, contractor, sub-contractor, etc.</t>
  </si>
  <si>
    <t>Track project change management and change history.</t>
  </si>
  <si>
    <t>Manage routing of permit review to external parties (utilities, districts, jurisdictions, etc.)</t>
  </si>
  <si>
    <t>Dashboard view of reviews required by department; then ability to route to specific individual within department.</t>
  </si>
  <si>
    <t>Date and time tracking for permit processing and review activities; report on intervals for each step.</t>
  </si>
  <si>
    <t>Capture and consolidate permit review comments and approve/deny status by department into a single notification to applicant.</t>
  </si>
  <si>
    <t>Generate comment letters summarizing all plan review comments to notify applicant of status, conditions, required information, etc.</t>
  </si>
  <si>
    <t>Dashboard view of permits in review queue with task workload for a user.</t>
  </si>
  <si>
    <t>Retain history when permit conditions change.</t>
  </si>
  <si>
    <t>Disallow printing of permit if mandatory fields, fees, holds, or inspections are missing.</t>
  </si>
  <si>
    <t>Trigger to release grading deposits, bonds, etc. after a certain date, period, or inspection is completed.</t>
  </si>
  <si>
    <t>Trigger “hold” at certain inspections if need more information (e.g. issue foundation only, stop before framing to ensure plan review of rest of house.)</t>
  </si>
  <si>
    <t>Identify which Operating Systems and device types are supported for mobile access.</t>
  </si>
  <si>
    <t>Describe functions supported by the use of mobile technologies, e.g. approvals, inspections, etc.</t>
  </si>
  <si>
    <t>Mobile Printing for field applications - inspections</t>
  </si>
  <si>
    <t>Review support for scheduling of inspections including integration with MS Outlook Calendar (Exchange Online), specific appointment times, etc.</t>
  </si>
  <si>
    <t xml:space="preserve">Permit inspections can be scheduled and displayed on a calendar or list </t>
  </si>
  <si>
    <t>Location analytics interface for inspection scheduling and routing by zone.</t>
  </si>
  <si>
    <t>Create packet of documents required for inspection, e.g. images, mapes, grade plans, improvement plans, etc.</t>
  </si>
  <si>
    <t>Dropdown list to choose and populate correction notices with standard language, code descriptions, link to building code, etc.</t>
  </si>
  <si>
    <t>Issue Stop Work order in the field, put hold on additional inspections until release.</t>
  </si>
  <si>
    <t>Inspections can trigger additional permits and sub permits.</t>
  </si>
  <si>
    <t>Mobile and in-office access to historical permits and inspections by parcel.</t>
  </si>
  <si>
    <t>Complaint submittal via a mobile device by staff.</t>
  </si>
  <si>
    <t>Set up and coordinate a multi-agency Code Case involving multiple County departments and/or external agencies such as the Department of Natural Resources, Department of Ecology, etc. Describe how this could be supported.</t>
  </si>
  <si>
    <t>Health Department - Section 6.15</t>
  </si>
  <si>
    <t>Permiting:</t>
  </si>
  <si>
    <t>Issue annual renewable permits</t>
  </si>
  <si>
    <t>Issue temporary (one-time) permits</t>
  </si>
  <si>
    <t>Add customized conditions to a permit</t>
  </si>
  <si>
    <t>Adjust permit expiration dates</t>
  </si>
  <si>
    <t xml:space="preserve">Generate permit status reports </t>
  </si>
  <si>
    <t>Accounting:</t>
  </si>
  <si>
    <t>Issue invoices monthly or annually automatically</t>
  </si>
  <si>
    <t>Allow user to set the period for invoice generation</t>
  </si>
  <si>
    <t xml:space="preserve">Issue one-time invoices (fees, fines, late fees) </t>
  </si>
  <si>
    <t>Pro-rate fees if necessary</t>
  </si>
  <si>
    <t>Easily correct or refund fees</t>
  </si>
  <si>
    <t>Generate statements</t>
  </si>
  <si>
    <t>Allow review of invoices and statements before printing</t>
  </si>
  <si>
    <t>Generate standard accounting reports (accounts receivable, accounts payable, aging invoices)</t>
  </si>
  <si>
    <t xml:space="preserve">Send summary report to another accounting system </t>
  </si>
  <si>
    <t>Other</t>
  </si>
  <si>
    <t>Administration:</t>
  </si>
  <si>
    <t>Customize fields</t>
  </si>
  <si>
    <t>Create mailing labels or listed based on geographic info</t>
  </si>
  <si>
    <t>Interace with Online Septic RME system</t>
  </si>
  <si>
    <t>The proposed system shall provide a user friendly interface to modify customer information</t>
  </si>
  <si>
    <t>Create lists for mail merge or labels</t>
  </si>
  <si>
    <t xml:space="preserve">Retrieve closed files </t>
  </si>
  <si>
    <t>Search by ANY field (date, name, operator, address, type, owner, etc)</t>
  </si>
  <si>
    <t>Provide outcome or management reports in various configurations.</t>
  </si>
  <si>
    <t xml:space="preserve">Separate or link licensees by category:  food/water/OSS/pools/camps/Solid &amp; Haz waste for both billing and inspection </t>
  </si>
  <si>
    <t>Data conversion from existing program EH Permits and Inspections databases.  Also need exisitng complaint database and Pollution Prevention Assistance (PPA) into new system.</t>
  </si>
  <si>
    <t>Inspection Needs:</t>
  </si>
  <si>
    <t>Adopt or create state (or other) inspection forms</t>
  </si>
  <si>
    <t>Tabulate violations</t>
  </si>
  <si>
    <t>Enter inspections in field via web based database tool using device such as iPad or tablet</t>
  </si>
  <si>
    <t>Print inspection reports in the field</t>
  </si>
  <si>
    <t>Print establishment inspection summary reports</t>
  </si>
  <si>
    <t>Accept an electronic signature</t>
  </si>
  <si>
    <t>Change inspection due dates</t>
  </si>
  <si>
    <t>Access notes/comments (all info) in field</t>
  </si>
  <si>
    <t>Attach photos, documents</t>
  </si>
  <si>
    <t>Secure data during transfer</t>
  </si>
  <si>
    <t>Have several staff access same data simultaneously</t>
  </si>
  <si>
    <t>Generate inspections needed report by inspector</t>
  </si>
  <si>
    <t>Maintain historical information w/change of owner</t>
  </si>
  <si>
    <t>“Flags” – alerts on specific sitess – calendar alerts</t>
  </si>
  <si>
    <t>Ability to tie to on-line applications – fill in fields</t>
  </si>
  <si>
    <t>Other:</t>
  </si>
  <si>
    <t>Allow for a record of inspection on a parcel that is not associated with a Health Department permit</t>
  </si>
  <si>
    <t>Drinking water well water quality data entry and retrieval.</t>
  </si>
  <si>
    <t xml:space="preserve">Ability to have more than one point of contact for each facility </t>
  </si>
  <si>
    <t>Ability to create different types of permit status and be searchable by more than one type. Also ability to change/add/delete status type as needed</t>
  </si>
  <si>
    <t>Ability to create canned comments  that come from a drop down menu for inspections reports</t>
  </si>
  <si>
    <t>Ability to Alert Public Health if County Planning/Zoning/Building/FIre/Land Use has a restriction on location</t>
  </si>
  <si>
    <t>Plan Review Application Submittal triggers messaging for contacting associated jurisdictional Fire/Building/Zoning etc</t>
  </si>
  <si>
    <t>Ability to have searchable/attachable files associated with facility and available during inspection</t>
  </si>
  <si>
    <t>Ability to provide associated Code with Violations on inspection reports</t>
  </si>
  <si>
    <t>Ability to access Facility Information and past inspections while in the field</t>
  </si>
  <si>
    <t xml:space="preserve">Ability to create  fillable applications and put on website and have application tie into database. </t>
  </si>
  <si>
    <t xml:space="preserve">Ability to create/edit/change/develop different types of forms/checklists for inspections/surveys </t>
  </si>
  <si>
    <t>Ability to assign/change/update facility inspections to indivual Inspectors</t>
  </si>
  <si>
    <t>Ability to alert  Inspector for due/over due inspections/schedule inspections</t>
  </si>
  <si>
    <t>Abilility of Permit Holders to review approved *"Plan of Operation" online and submit application for annual permit by agreeing to documented plan of operation on file</t>
  </si>
  <si>
    <t>Public Works Department - Section 6.16</t>
  </si>
  <si>
    <t xml:space="preserve">The permit system shall display on a map the location and status of all permits being logged in the new permit system.  </t>
  </si>
  <si>
    <t>The system shall allow the public to apply for any of the following permits through one customer's account:</t>
  </si>
  <si>
    <t>Access</t>
  </si>
  <si>
    <t>The system shall provide access permits for Farm Equipment</t>
  </si>
  <si>
    <t>The system shall provide access permits for Farm Equipment (Rubber Track Machine)</t>
  </si>
  <si>
    <t>The system shall provide Access permits for Film</t>
  </si>
  <si>
    <t>The system shall provide access permits for Oversize/Overweight Vehicle</t>
  </si>
  <si>
    <t>The system shall have a field in the permit to track milepost information</t>
  </si>
  <si>
    <t>Right-of-Way/Utility</t>
  </si>
  <si>
    <t>The system shall provide Right of way/utility permits for special events Special Event</t>
  </si>
  <si>
    <t xml:space="preserve">Unopened County Right-of-Way </t>
  </si>
  <si>
    <t>Franchise Agreements</t>
  </si>
  <si>
    <t>Tree Cutting</t>
  </si>
  <si>
    <t>The system shall collect all information/fields required by permit type</t>
  </si>
  <si>
    <t>The system shall allow applicants to upload attachments required by permit type</t>
  </si>
  <si>
    <t>The system shall automate workflow for each permit type:</t>
  </si>
  <si>
    <t>The system shall Issue a unique identification number for each permit type</t>
  </si>
  <si>
    <t>Alerts responsible staff and tracks workflow for permit type, including reminders when workflow needs attention</t>
  </si>
  <si>
    <t>Alerts external applicants when additional information is required</t>
  </si>
  <si>
    <t>Allows digital signatures for approvers and external applicants</t>
  </si>
  <si>
    <t>Allows applicant to check progress of permit application</t>
  </si>
  <si>
    <t>Allows external applicants to print approved permits</t>
  </si>
  <si>
    <t>Allows output of records to Laserfiche, relevant transportation databases/programs, and relevant network files</t>
  </si>
  <si>
    <t>Mile post range</t>
  </si>
  <si>
    <t>The system shall Accept on-line payments</t>
  </si>
  <si>
    <t>Adding a fee structure</t>
  </si>
  <si>
    <t>Announcements/notifications</t>
  </si>
  <si>
    <t>Searchability</t>
  </si>
  <si>
    <t>Remote access</t>
  </si>
  <si>
    <t>Geographic Information Services Department - Section 6.17</t>
  </si>
  <si>
    <t>The solution shall provide the ability for applicants or staff to indicate a permit location (point, line, or polygon) on a system map. For example: applicants/staff could place a point on a system map to indicate the location of a new well or structure permit.</t>
  </si>
  <si>
    <t>The solution shall provide the ability for applicants or staff to indicate a permit location via site address on a system map. For example: applicants could provide a site address in the system to indicate the location of a new permit for a well or structure.</t>
  </si>
  <si>
    <t xml:space="preserve">The solution shall provide the ability for authorized personnel to change permit location information. This would be done by using a map to change the position of the permit location on the map or this could be done by changing other information, such as, the site address location. </t>
  </si>
  <si>
    <t>The solution shall provide the ability to manually assign multiple unique county-derived identification numbers to a permit for the purpose of connecting permits to other county systems. For example: Skagit County has unique building identification numbers and/or address identification numbers that could be linked to a related permit record within the solution.</t>
  </si>
  <si>
    <t xml:space="preserve">Does the solution shall provide the ability to assign additional "free form" data fields to the permit database? For example: the permit center may want to add a free form database field for special conditions that are not part of the out-of-the-box permit database.   </t>
  </si>
  <si>
    <t>When assigning site addresses to a permit, the solution shall retrieve valid site address information from an authoritative GIS address point layer and provide the user with autocomplete site address options. If a site address for that parcel does not exist, the system will notify the user that a site address has not yet been assigned.</t>
  </si>
  <si>
    <t xml:space="preserve">The Solution shall provide the ability to query permit attributes and display them on a map. For example, the system is queried to show all permits that have a status of "complete".   </t>
  </si>
  <si>
    <t xml:space="preserve">The solution shall provide the ability to select (pick) a permit from a map and  display a list of attributes from that permit (permit type, permit date, permit address, and etc.) </t>
  </si>
  <si>
    <t>Data Synchronization - The solution shall track and manage changes to permits related to parcel and address changes. For example: if a parcel splits and a portion is sold to another party, the original permit should transfer to the correct address and parcel. Or, if a parcel splits and a portion is sold to another party, permit system users should be able to manually transfer the original permit to the correct address and parcel.</t>
  </si>
  <si>
    <t>Does the solution provide the ability to link a primay (master) permit with a secondary (child) permit? For example: a primary (master) permit may be a building site with a secondary (child) access permit for the site.</t>
  </si>
  <si>
    <t>The solution shall support the ESRI ArcGIS platform v. 10.8 or later including ArcGIS Server and ArcGIS Online.</t>
  </si>
  <si>
    <t>The solution shall provide the ability to access data across the enterprise system for required validations. For example: a building permit can not be issued unless it has a valid County address which is assigned and stored in the GIS system.</t>
  </si>
  <si>
    <t>The solution shall provide the ability for users to view GIS spatial data layers or services on a map.</t>
  </si>
  <si>
    <t>The solution shall allow authorized users to configure the map display of the permit system. For example, authorized personnel shall be able to select map layers, such as, base maps or parcel lines to be displayed.</t>
  </si>
  <si>
    <t>The solution shall have the ability to consume County formated map services from the enterprise GIS.</t>
  </si>
  <si>
    <t>The solution shall remain current (within 2 years of current version) with ESRI products. For example: if ESRI is on version 10.x (2021) then the permit solution shall support ESRI versions that are not more than 2 years older than the current version (i.e.2019).</t>
  </si>
  <si>
    <t>The solution shall support the NAD83-2011 North Zone State Plane Coordinate System to display spatial data and the NAVD88 verticle datum for elevation data.</t>
  </si>
  <si>
    <t>The solution shall allow for customized data extraction on permit system fields. For example: the solutions shall provide a way to extract user selected permit system data fields to an Excel spreadsheet.</t>
  </si>
  <si>
    <t>The solution shall provide read access to its real-time permit data from other software systems. For example: ArcGIS or SQL Server should be able to read or display permit data in real-time.</t>
  </si>
  <si>
    <t>The solution shall include a data dictionary for each field in the permit system (for either tabular or spatial data used in the system). For example: a description for "permit type" shall exist that defines what a permit type is and the data dictionary should be easily accessible to permit system users.</t>
  </si>
  <si>
    <t>The solution shall require users to select values from pull-down lists rather than manually free-typing information into the solution  wherever possible.</t>
  </si>
  <si>
    <t xml:space="preserve">The solution shall provide the ability to add hyperlinks to permit records. For example: the ability to add multiple hyperlinks to link a permit record to recorded document(s), such as, an elevation certificate. </t>
  </si>
  <si>
    <t>The County creates lot certifications and needs to track the configuration of the lot at the time of the lot certification. Can the system track lot certifications and the deliniation of the lot at the time of certification?</t>
  </si>
  <si>
    <t xml:space="preserve">The County creates boundary line adjustments and needs to track the configuration of the boundrary line at the time of the adjustment and after. Can the system track boundary line adjustments over time? </t>
  </si>
  <si>
    <t>The solution shall provide a list of optional GIS data layers and their data schemas.</t>
  </si>
  <si>
    <t>The solution shall provide a list of functionality for each GIS data layer. For example, if an address point layer is required in the permit system, what functionallity does it provide in the system?</t>
  </si>
  <si>
    <t>The solution shall provide a list of GIS server software requirements.</t>
  </si>
  <si>
    <t>The solution shall provide a list of GIS software requirements for user computers. For example, does each user need an ArgGIS Online Viewer license or an editor license?</t>
  </si>
  <si>
    <t>The solution shall provide a list of ArcGIS Online requirements, if any.</t>
  </si>
  <si>
    <t>The solution shall provide a list of Portal for ArcGIS item requirements, if any.</t>
  </si>
  <si>
    <t>The solution shall provide all security and permissions requirements for any editing of GIS data by users from within the solution.</t>
  </si>
  <si>
    <t>The solution shall provide a way for address applications to be submitted to the GIS Department from a customer or staff computer or mobile device.</t>
  </si>
  <si>
    <t>The solution shall provide the public or staff a way to track the status of address applications from a computer or mobile device.</t>
  </si>
  <si>
    <t>The solution shall provide a way for address sign applications to be submitted to the GIS Department from a customer or staff computer or mobile device.</t>
  </si>
  <si>
    <t>The solution shall provide the public or staff a way to track the status of an address sign applications from a computer or mobile device.</t>
  </si>
  <si>
    <t xml:space="preserve">Skagit County's spatial data can have an accuracy of + or - 300 feet. Many layers, including zoning, are registered to the parcel layer (+ or - 300 feet); however, some data layers such as NG911 address points are + or - 10 feet of accuracy. Overlaying spatially inaccurate layers with accurate layers can cause data registration anomolies. Could these anomolies impact your solution? If so, how? </t>
  </si>
  <si>
    <t xml:space="preserve">Can the solution provide the ability to create a customized set of database fields to meet a specific type of permit request? For example, if we wanted to use the permit system for address aplication requests, can we create the custom address application fields that we need and implement the workflow of the application process? </t>
  </si>
  <si>
    <t>The solution shall be able to use GIS services hosted via the following three methods:  from a stand-alone ArcGIS Server, from Portal for ArcGIS or from ArcGIS Online.</t>
  </si>
  <si>
    <t>The solution shall provide any additional hardware requirements needed to support GIS functions provided by the solution. Example:  minimum graphics card requirements to support mapping.</t>
  </si>
  <si>
    <t>Provide information regarding the required format of GIS data.</t>
  </si>
  <si>
    <t>Provide information regarding how updates to GIS data are posted to the software.</t>
  </si>
  <si>
    <t>The system shall have the capability of interfacing with Esri GIS software for any spatial interaction of files or services. Esri is the County's GIS software platform.</t>
  </si>
  <si>
    <t>The authentication methods for logging into the Customer Account shall be able to utilize OKTA SAML 2.0 or OpenID (OATH 2.0) protocol technologies for authentication</t>
  </si>
  <si>
    <t>Provide capability for customers to review all previous transactions such as filingi an application or making an online payment.</t>
  </si>
  <si>
    <t>Customer shall be able to make an online payment using an e-check</t>
  </si>
  <si>
    <t>The  epayments vendor shall be Lexis Nexis VitalChek</t>
  </si>
  <si>
    <t>Allow the customer to schedule inspections. </t>
  </si>
  <si>
    <t>Provide a communication tool (i.e. messenger, email linkage) via online portal for customers to inquire about their specific application(s).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</si>
</sst>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font>
      <sz val="11"/>
      <color theme="1"/>
      <name val="Calibri"/>
      <family val="2"/>
      <scheme val="minor"/>
    </font>
    <font>
      <b/>
      <sz val="11"/>
      <color theme="1"/>
      <name val="Calibri"/>
      <family val="2"/>
      <scheme val="minor"/>
    </font>
    <font>
      <sz val="12"/>
      <color theme="1"/>
      <name val="Calibri"/>
      <family val="2"/>
      <scheme val="minor"/>
    </font>
    <font>
      <sz val="11"/>
      <color rgb="FF808080"/>
      <name val="Calibri"/>
      <family val="2"/>
      <scheme val="minor"/>
    </font>
    <font>
      <sz val="11"/>
      <color rgb="FFFF0000"/>
      <name val="Calibri"/>
      <family val="2"/>
      <scheme val="minor"/>
    </font>
    <font>
      <b/>
      <sz val="12"/>
      <name val="Calibri"/>
      <family val="2"/>
      <scheme val="minor"/>
    </font>
    <font>
      <sz val="10"/>
      <color indexed="8"/>
      <name val="MS Sans Serif"/>
      <family val="2"/>
    </font>
    <font>
      <sz val="11"/>
      <color rgb="FF000000"/>
      <name val="Calibri"/>
      <family val="2"/>
      <scheme val="minor"/>
    </font>
    <font>
      <sz val="11"/>
      <name val="Calibri"/>
      <family val="2"/>
      <scheme val="minor"/>
    </font>
    <font>
      <sz val="11"/>
      <color indexed="8"/>
      <name val="Calibri"/>
      <family val="2"/>
      <scheme val="minor"/>
    </font>
    <font>
      <b/>
      <sz val="14"/>
      <color theme="1"/>
      <name val="Calibri"/>
      <family val="2"/>
      <scheme val="minor"/>
    </font>
    <font>
      <b/>
      <i/>
      <u/>
      <sz val="12"/>
      <name val="Calibri"/>
      <family val="2"/>
      <scheme val="minor"/>
    </font>
    <font>
      <sz val="10"/>
      <name val="Calibri"/>
      <family val="2"/>
      <scheme val="minor"/>
    </font>
    <font>
      <b/>
      <sz val="14"/>
      <name val="Calibri"/>
      <family val="2"/>
      <scheme val="minor"/>
    </font>
    <font>
      <sz val="12"/>
      <name val="Calibri"/>
      <family val="2"/>
      <scheme val="minor"/>
    </font>
    <font>
      <sz val="12"/>
      <color rgb="FFFF0000"/>
      <name val="Calibri"/>
      <family val="2"/>
      <scheme val="minor"/>
    </font>
    <font>
      <sz val="10"/>
      <name val="Arial"/>
      <family val="2"/>
    </font>
    <font>
      <b/>
      <sz val="12"/>
      <color rgb="FFC00000"/>
      <name val="Calibri"/>
      <family val="2"/>
      <scheme val="minor"/>
    </font>
    <font>
      <sz val="8"/>
      <color indexed="8"/>
      <name val="Calibri"/>
      <family val="2"/>
      <scheme val="minor"/>
    </font>
    <font>
      <sz val="12"/>
      <color rgb="FF1F497D"/>
      <name val="Cambria"/>
      <family val="1"/>
    </font>
    <font>
      <sz val="10"/>
      <color theme="1"/>
      <name val="Calibri"/>
      <family val="2"/>
      <scheme val="minor"/>
    </font>
    <font>
      <b/>
      <u/>
      <sz val="10"/>
      <name val="Arial"/>
      <family val="2"/>
    </font>
    <font>
      <b/>
      <sz val="10"/>
      <name val="Arial"/>
      <family val="2"/>
    </font>
    <font>
      <b/>
      <sz val="9"/>
      <color indexed="81"/>
      <name val="Tahoma"/>
      <family val="2"/>
    </font>
    <font>
      <sz val="11"/>
      <name val="Arial"/>
      <family val="2"/>
    </font>
    <font>
      <u/>
      <sz val="11"/>
      <color theme="10"/>
      <name val="Calibri"/>
      <family val="2"/>
      <scheme val="minor"/>
    </font>
    <font>
      <b/>
      <sz val="11"/>
      <name val="Calibri"/>
      <family val="2"/>
      <scheme val="minor"/>
    </font>
    <font>
      <b/>
      <sz val="11"/>
      <color rgb="FF000000"/>
      <name val="Calibri"/>
      <family val="2"/>
      <scheme val="minor"/>
    </font>
    <font>
      <sz val="11"/>
      <color theme="1"/>
      <name val="Arial"/>
      <family val="2"/>
    </font>
    <font>
      <sz val="11"/>
      <color rgb="FF000000"/>
      <name val="Arial"/>
      <family val="2"/>
    </font>
    <font>
      <sz val="11"/>
      <color theme="1"/>
      <name val="Calibri"/>
      <family val="2"/>
    </font>
    <font>
      <sz val="11"/>
      <name val="Calibri"/>
      <family val="2"/>
    </font>
    <font>
      <sz val="14"/>
      <color theme="1"/>
      <name val="Calibri"/>
      <family val="2"/>
      <scheme val="minor"/>
    </font>
  </fonts>
  <fills count="12">
    <fill>
      <patternFill patternType="none"/>
    </fill>
    <fill>
      <patternFill patternType="gray125"/>
    </fill>
    <fill>
      <patternFill patternType="solid">
        <fgColor theme="3" tint="0.59996337778862885"/>
        <bgColor indexed="64"/>
      </patternFill>
    </fill>
    <fill>
      <patternFill patternType="solid">
        <fgColor theme="3" tint="0.39994506668294322"/>
        <bgColor indexed="64"/>
      </patternFill>
    </fill>
    <fill>
      <patternFill patternType="solid">
        <fgColor indexed="9"/>
        <bgColor indexed="64"/>
      </patternFill>
    </fill>
    <fill>
      <patternFill patternType="solid">
        <fgColor theme="2" tint="-9.9978637043366805E-2"/>
        <bgColor indexed="64"/>
      </patternFill>
    </fill>
    <fill>
      <patternFill patternType="solid">
        <fgColor them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70AD47"/>
        <bgColor rgb="FF000000"/>
      </patternFill>
    </fill>
    <fill>
      <patternFill patternType="solid">
        <fgColor theme="7" tint="0.399975585192419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right/>
      <top style="thin">
        <color auto="1"/>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indexed="64"/>
      </bottom>
      <diagonal/>
    </border>
    <border>
      <left style="medium">
        <color rgb="FFA3A3A3"/>
      </left>
      <right style="medium">
        <color rgb="FFA3A3A3"/>
      </right>
      <top style="medium">
        <color rgb="FFA3A3A3"/>
      </top>
      <bottom style="medium">
        <color rgb="FFA3A3A3"/>
      </bottom>
      <diagonal/>
    </border>
    <border>
      <left style="medium">
        <color rgb="FFA3A3A3"/>
      </left>
      <right style="medium">
        <color rgb="FFA3A3A3"/>
      </right>
      <top style="medium">
        <color rgb="FFA3A3A3"/>
      </top>
      <bottom/>
      <diagonal/>
    </border>
    <border>
      <left style="thin">
        <color auto="1"/>
      </left>
      <right style="thin">
        <color auto="1"/>
      </right>
      <top/>
      <bottom style="thin">
        <color auto="1"/>
      </bottom>
      <diagonal/>
    </border>
  </borders>
  <cellStyleXfs count="4">
    <xf numFmtId="0" fontId="0" fillId="0" borderId="0"/>
    <xf numFmtId="0" fontId="3" fillId="0" borderId="0"/>
    <xf numFmtId="0" fontId="6" fillId="0" borderId="0"/>
    <xf numFmtId="0" fontId="25" fillId="0" borderId="0" applyNumberFormat="0" applyFill="0" applyBorder="0" applyAlignment="0" applyProtection="0"/>
  </cellStyleXfs>
  <cellXfs count="266">
    <xf numFmtId="0" fontId="0" fillId="0" borderId="0" xfId="0"/>
    <xf numFmtId="0" fontId="0" fillId="0" borderId="0" xfId="0" applyFont="1"/>
    <xf numFmtId="0" fontId="0" fillId="0" borderId="0" xfId="0" applyFont="1" applyAlignment="1">
      <alignment horizontal="left"/>
    </xf>
    <xf numFmtId="0" fontId="0" fillId="0" borderId="0" xfId="0" applyFont="1" applyAlignment="1">
      <alignment wrapText="1"/>
    </xf>
    <xf numFmtId="0" fontId="0" fillId="0" borderId="0" xfId="0" applyFont="1" applyAlignment="1">
      <alignment horizont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12" fillId="0" borderId="0" xfId="0" applyFont="1" applyFill="1" applyAlignment="1">
      <alignment vertical="center" wrapText="1"/>
    </xf>
    <xf numFmtId="0" fontId="12" fillId="0" borderId="0" xfId="0" applyFont="1" applyFill="1" applyBorder="1" applyAlignment="1">
      <alignment vertical="center"/>
    </xf>
    <xf numFmtId="0" fontId="12" fillId="0" borderId="0" xfId="0" applyFont="1" applyFill="1" applyAlignment="1">
      <alignment vertical="center"/>
    </xf>
    <xf numFmtId="0" fontId="12" fillId="0" borderId="0" xfId="0" applyFont="1"/>
    <xf numFmtId="0" fontId="5" fillId="0" borderId="0" xfId="0" applyFont="1"/>
    <xf numFmtId="0" fontId="14" fillId="0" borderId="0" xfId="0" applyFont="1"/>
    <xf numFmtId="0" fontId="5" fillId="2" borderId="1" xfId="0" applyFont="1" applyFill="1" applyBorder="1"/>
    <xf numFmtId="0" fontId="14" fillId="0" borderId="1" xfId="0" applyFont="1" applyBorder="1"/>
    <xf numFmtId="0" fontId="0" fillId="0" borderId="1" xfId="0" applyFont="1" applyFill="1" applyBorder="1" applyAlignment="1">
      <alignment horizontal="left"/>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0" xfId="0" applyFont="1" applyFill="1"/>
    <xf numFmtId="0" fontId="10" fillId="3" borderId="4" xfId="0" applyFont="1" applyFill="1" applyBorder="1" applyAlignment="1">
      <alignment horizontal="center" vertical="center" wrapText="1"/>
    </xf>
    <xf numFmtId="0" fontId="0" fillId="3" borderId="0" xfId="0" applyFont="1" applyFill="1" applyAlignment="1">
      <alignment horizontal="left"/>
    </xf>
    <xf numFmtId="0" fontId="0" fillId="3" borderId="0" xfId="0" applyFont="1" applyFill="1"/>
    <xf numFmtId="0" fontId="1" fillId="3" borderId="0" xfId="0" applyFont="1" applyFill="1" applyAlignment="1">
      <alignment vertical="center" wrapText="1"/>
    </xf>
    <xf numFmtId="0" fontId="15" fillId="0" borderId="0" xfId="0" applyNumberFormat="1" applyFont="1" applyFill="1" applyBorder="1"/>
    <xf numFmtId="0" fontId="15" fillId="0" borderId="0" xfId="0" applyFont="1" applyFill="1" applyBorder="1" applyAlignment="1">
      <alignment horizontal="left" vertical="center" wrapText="1"/>
    </xf>
    <xf numFmtId="0" fontId="12" fillId="0" borderId="0" xfId="0" applyFont="1"/>
    <xf numFmtId="0" fontId="0" fillId="0" borderId="0" xfId="0" applyFont="1"/>
    <xf numFmtId="0" fontId="0" fillId="0" borderId="0" xfId="0" applyFont="1"/>
    <xf numFmtId="0" fontId="0" fillId="0" borderId="0" xfId="0" applyFont="1"/>
    <xf numFmtId="0" fontId="0" fillId="0" borderId="0" xfId="0" applyFont="1"/>
    <xf numFmtId="0" fontId="0" fillId="0" borderId="1" xfId="0" applyFont="1" applyBorder="1"/>
    <xf numFmtId="0" fontId="0" fillId="0" borderId="0" xfId="0" applyFont="1"/>
    <xf numFmtId="0" fontId="0" fillId="0" borderId="1" xfId="0" applyFont="1" applyBorder="1" applyAlignment="1">
      <alignment vertical="top"/>
    </xf>
    <xf numFmtId="0" fontId="0" fillId="0" borderId="1" xfId="0" applyFont="1" applyFill="1" applyBorder="1" applyAlignment="1">
      <alignment vertical="top"/>
    </xf>
    <xf numFmtId="0" fontId="0" fillId="0" borderId="1" xfId="0" applyFont="1" applyBorder="1" applyAlignment="1">
      <alignment horizontal="left" vertical="center" wrapText="1"/>
    </xf>
    <xf numFmtId="0" fontId="0" fillId="0" borderId="2" xfId="0" applyFont="1" applyBorder="1" applyAlignment="1">
      <alignment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top" wrapText="1"/>
    </xf>
    <xf numFmtId="0" fontId="0" fillId="0" borderId="1" xfId="0" applyFont="1" applyFill="1" applyBorder="1" applyAlignment="1">
      <alignment vertical="center" wrapText="1"/>
    </xf>
    <xf numFmtId="0" fontId="0" fillId="0" borderId="1" xfId="0" applyFont="1" applyBorder="1" applyAlignment="1">
      <alignment wrapText="1"/>
    </xf>
    <xf numFmtId="0" fontId="0" fillId="0" borderId="1" xfId="0" applyFont="1" applyBorder="1" applyAlignment="1">
      <alignment horizontal="left" vertical="center"/>
    </xf>
    <xf numFmtId="0" fontId="0" fillId="0" borderId="1" xfId="0" applyFont="1" applyBorder="1" applyAlignment="1">
      <alignment horizontal="center"/>
    </xf>
    <xf numFmtId="0" fontId="0" fillId="0" borderId="1" xfId="0" applyFont="1" applyFill="1" applyBorder="1" applyAlignment="1">
      <alignment horizontal="center"/>
    </xf>
    <xf numFmtId="0" fontId="0" fillId="0" borderId="0" xfId="0"/>
    <xf numFmtId="0" fontId="0" fillId="0" borderId="1" xfId="0" applyFont="1" applyBorder="1" applyAlignment="1">
      <alignment horizontal="left"/>
    </xf>
    <xf numFmtId="0" fontId="0" fillId="0" borderId="0" xfId="0" applyFont="1"/>
    <xf numFmtId="0" fontId="0" fillId="0" borderId="1" xfId="0" applyFont="1" applyBorder="1" applyAlignment="1">
      <alignment horizontal="center" vertical="center" wrapText="1"/>
    </xf>
    <xf numFmtId="0" fontId="9" fillId="0" borderId="1" xfId="2" applyFont="1" applyFill="1" applyBorder="1" applyAlignment="1">
      <alignment horizontal="center" vertical="center" wrapText="1"/>
    </xf>
    <xf numFmtId="0" fontId="12" fillId="0" borderId="0" xfId="0" applyFont="1"/>
    <xf numFmtId="0" fontId="1" fillId="3" borderId="0" xfId="0" applyFont="1" applyFill="1" applyAlignment="1">
      <alignment horizontal="center" vertical="center" wrapText="1"/>
    </xf>
    <xf numFmtId="0" fontId="0" fillId="0" borderId="1" xfId="0" applyFont="1" applyFill="1" applyBorder="1" applyAlignment="1">
      <alignment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0" fillId="0" borderId="1" xfId="0" applyFont="1" applyBorder="1" applyAlignment="1">
      <alignment horizontal="center" wrapText="1"/>
    </xf>
    <xf numFmtId="0" fontId="0" fillId="0" borderId="1" xfId="0" applyFont="1" applyFill="1" applyBorder="1"/>
    <xf numFmtId="0" fontId="16" fillId="0" borderId="0" xfId="0" applyFont="1" applyAlignment="1">
      <alignment vertical="top" wrapText="1"/>
    </xf>
    <xf numFmtId="0" fontId="14" fillId="0" borderId="1" xfId="0" applyFont="1" applyBorder="1" applyAlignment="1">
      <alignment vertical="top" wrapText="1"/>
    </xf>
    <xf numFmtId="0" fontId="0" fillId="3" borderId="0" xfId="0" applyFont="1" applyFill="1" applyAlignment="1">
      <alignment horizontal="center"/>
    </xf>
    <xf numFmtId="0" fontId="0" fillId="0" borderId="0" xfId="0" applyFont="1" applyAlignment="1">
      <alignment horizontal="center"/>
    </xf>
    <xf numFmtId="0" fontId="8" fillId="3" borderId="0" xfId="0" applyFont="1" applyFill="1" applyAlignment="1">
      <alignment horizontal="center"/>
    </xf>
    <xf numFmtId="0" fontId="8" fillId="0" borderId="0" xfId="0" applyFont="1" applyAlignment="1">
      <alignment horizontal="center"/>
    </xf>
    <xf numFmtId="0" fontId="14" fillId="0" borderId="0" xfId="0" applyFont="1" applyBorder="1" applyAlignment="1">
      <alignment horizontal="right"/>
    </xf>
    <xf numFmtId="0" fontId="14" fillId="0" borderId="0" xfId="0" applyFont="1" applyBorder="1"/>
    <xf numFmtId="0" fontId="0" fillId="0" borderId="1" xfId="0" applyFont="1" applyFill="1" applyBorder="1" applyAlignment="1">
      <alignment horizontal="center" vertical="center"/>
    </xf>
    <xf numFmtId="0" fontId="0" fillId="0" borderId="0" xfId="0" applyFont="1" applyAlignment="1">
      <alignment horizontal="center" vertical="center" wrapText="1"/>
    </xf>
    <xf numFmtId="0" fontId="8" fillId="0" borderId="1" xfId="0" applyFont="1" applyFill="1" applyBorder="1" applyAlignment="1">
      <alignment vertical="top" wrapText="1"/>
    </xf>
    <xf numFmtId="0" fontId="17" fillId="0" borderId="0" xfId="0" applyFont="1"/>
    <xf numFmtId="0" fontId="0" fillId="0" borderId="1" xfId="0" applyFont="1" applyBorder="1" applyAlignment="1">
      <alignment horizontal="center" vertical="top" wrapText="1"/>
    </xf>
    <xf numFmtId="0" fontId="9" fillId="0" borderId="1" xfId="2" applyFont="1" applyFill="1" applyBorder="1" applyAlignment="1">
      <alignment horizontal="left" vertical="top" wrapText="1"/>
    </xf>
    <xf numFmtId="0" fontId="0" fillId="0" borderId="1" xfId="0" applyFont="1" applyBorder="1" applyAlignment="1">
      <alignment vertical="top" wrapText="1"/>
    </xf>
    <xf numFmtId="0" fontId="0" fillId="0" borderId="1" xfId="0" applyFont="1" applyBorder="1" applyAlignment="1">
      <alignment horizontal="center" vertical="center"/>
    </xf>
    <xf numFmtId="0" fontId="0" fillId="0" borderId="1" xfId="0" applyFont="1" applyBorder="1" applyAlignment="1">
      <alignment horizontal="left" vertical="top" wrapText="1"/>
    </xf>
    <xf numFmtId="0" fontId="1" fillId="0" borderId="1" xfId="0" applyFont="1" applyBorder="1" applyAlignment="1">
      <alignment vertical="top"/>
    </xf>
    <xf numFmtId="0" fontId="1" fillId="0" borderId="1" xfId="0" applyFont="1" applyFill="1" applyBorder="1" applyAlignment="1">
      <alignment horizontal="center"/>
    </xf>
    <xf numFmtId="0" fontId="1" fillId="0" borderId="1" xfId="0" applyFont="1" applyFill="1" applyBorder="1"/>
    <xf numFmtId="0" fontId="16" fillId="4" borderId="1" xfId="0" applyFont="1" applyFill="1" applyBorder="1" applyAlignment="1">
      <alignment horizontal="left" vertical="top" wrapText="1"/>
    </xf>
    <xf numFmtId="0" fontId="16" fillId="4" borderId="1" xfId="0" applyFont="1" applyFill="1" applyBorder="1" applyAlignment="1">
      <alignment horizontal="left" vertical="top" wrapText="1" indent="3"/>
    </xf>
    <xf numFmtId="0" fontId="0" fillId="4" borderId="1" xfId="0" applyNumberFormat="1" applyFill="1" applyBorder="1" applyAlignment="1" applyProtection="1">
      <alignment horizontal="left" vertical="top" wrapText="1"/>
    </xf>
    <xf numFmtId="0" fontId="16" fillId="4" borderId="1" xfId="0" applyFont="1" applyFill="1" applyBorder="1" applyAlignment="1">
      <alignment horizontal="left" vertical="top" wrapText="1" indent="1"/>
    </xf>
    <xf numFmtId="0" fontId="19" fillId="0" borderId="0" xfId="0" applyFont="1" applyFill="1"/>
    <xf numFmtId="0" fontId="20" fillId="0" borderId="1" xfId="0" applyNumberFormat="1" applyFont="1" applyBorder="1" applyAlignment="1">
      <alignment vertical="top" wrapText="1"/>
    </xf>
    <xf numFmtId="0" fontId="16" fillId="0" borderId="1" xfId="0" applyNumberFormat="1" applyFont="1" applyBorder="1" applyAlignment="1">
      <alignment vertical="top" wrapText="1"/>
    </xf>
    <xf numFmtId="0" fontId="20" fillId="0" borderId="1" xfId="0" applyNumberFormat="1" applyFont="1" applyBorder="1" applyAlignment="1" applyProtection="1">
      <alignment vertical="top" wrapText="1"/>
    </xf>
    <xf numFmtId="0" fontId="0" fillId="0" borderId="1" xfId="0" applyNumberFormat="1" applyFont="1" applyBorder="1" applyAlignment="1">
      <alignment vertical="top" wrapText="1"/>
    </xf>
    <xf numFmtId="0" fontId="0" fillId="0" borderId="1" xfId="0" applyFill="1" applyBorder="1" applyAlignment="1"/>
    <xf numFmtId="0" fontId="24" fillId="4" borderId="1" xfId="0" applyFont="1" applyFill="1" applyBorder="1" applyAlignment="1">
      <alignment horizontal="left" vertical="top" wrapText="1"/>
    </xf>
    <xf numFmtId="0" fontId="24" fillId="4" borderId="1" xfId="0" applyFont="1" applyFill="1" applyBorder="1" applyAlignment="1">
      <alignment horizontal="left" vertical="top" wrapText="1" indent="1"/>
    </xf>
    <xf numFmtId="0" fontId="0" fillId="0" borderId="1" xfId="0" applyBorder="1"/>
    <xf numFmtId="0" fontId="9" fillId="0" borderId="1" xfId="2" applyFont="1" applyFill="1" applyBorder="1" applyAlignment="1">
      <alignment horizontal="center" vertical="top" wrapText="1"/>
    </xf>
    <xf numFmtId="0" fontId="0" fillId="0" borderId="1" xfId="0" applyFont="1" applyFill="1" applyBorder="1" applyAlignment="1">
      <alignment horizontal="center" vertical="top"/>
    </xf>
    <xf numFmtId="0" fontId="10" fillId="3" borderId="1" xfId="0" applyFont="1" applyFill="1" applyBorder="1" applyAlignment="1">
      <alignment horizontal="center" vertical="center" wrapText="1"/>
    </xf>
    <xf numFmtId="0" fontId="8" fillId="0" borderId="7" xfId="0" applyFont="1" applyFill="1" applyBorder="1" applyAlignment="1">
      <alignment vertical="center" wrapText="1"/>
    </xf>
    <xf numFmtId="0" fontId="0" fillId="0" borderId="7" xfId="0" applyFont="1" applyFill="1" applyBorder="1"/>
    <xf numFmtId="0" fontId="4" fillId="0" borderId="7" xfId="0" applyFont="1" applyFill="1" applyBorder="1"/>
    <xf numFmtId="0" fontId="0" fillId="0" borderId="7" xfId="0" applyFont="1" applyBorder="1"/>
    <xf numFmtId="0" fontId="4" fillId="0" borderId="7" xfId="0" applyFont="1" applyFill="1" applyBorder="1" applyAlignment="1">
      <alignment vertical="top" wrapText="1"/>
    </xf>
    <xf numFmtId="0" fontId="8" fillId="0" borderId="7" xfId="0" applyFont="1" applyBorder="1" applyAlignment="1">
      <alignment horizontal="left" vertical="center" wrapText="1" indent="1"/>
    </xf>
    <xf numFmtId="0" fontId="14" fillId="0" borderId="1" xfId="0" applyNumberFormat="1" applyFont="1" applyFill="1" applyBorder="1" applyAlignment="1">
      <alignment vertical="top" wrapText="1"/>
    </xf>
    <xf numFmtId="0" fontId="0" fillId="0" borderId="1" xfId="0" applyFont="1" applyFill="1" applyBorder="1" applyAlignment="1">
      <alignment vertical="center"/>
    </xf>
    <xf numFmtId="0" fontId="0" fillId="0" borderId="7" xfId="0" applyFont="1" applyFill="1" applyBorder="1" applyAlignment="1">
      <alignment vertical="center"/>
    </xf>
    <xf numFmtId="0" fontId="0" fillId="0" borderId="0" xfId="0" quotePrefix="1"/>
    <xf numFmtId="0" fontId="25" fillId="0" borderId="0" xfId="3"/>
    <xf numFmtId="0" fontId="2" fillId="0" borderId="1" xfId="0" applyFont="1" applyFill="1" applyBorder="1" applyAlignment="1">
      <alignment wrapText="1"/>
    </xf>
    <xf numFmtId="0" fontId="0" fillId="0" borderId="2" xfId="0" applyFont="1" applyBorder="1"/>
    <xf numFmtId="0" fontId="0" fillId="0" borderId="10" xfId="0" applyFont="1" applyBorder="1"/>
    <xf numFmtId="0" fontId="8" fillId="0" borderId="13" xfId="0" applyFont="1" applyBorder="1" applyAlignment="1">
      <alignment vertical="center" wrapText="1"/>
    </xf>
    <xf numFmtId="0" fontId="8" fillId="0" borderId="1" xfId="0" applyFont="1" applyBorder="1" applyAlignment="1">
      <alignment vertical="center" wrapText="1"/>
    </xf>
    <xf numFmtId="0" fontId="0" fillId="0" borderId="1" xfId="0" applyFont="1" applyBorder="1" applyAlignment="1">
      <alignment horizontal="left" vertical="top"/>
    </xf>
    <xf numFmtId="0" fontId="0" fillId="7" borderId="1" xfId="0" applyFont="1" applyFill="1" applyBorder="1" applyAlignment="1">
      <alignment horizontal="center"/>
    </xf>
    <xf numFmtId="0" fontId="8" fillId="0" borderId="1" xfId="0" applyFont="1" applyBorder="1" applyAlignment="1">
      <alignment vertical="top" wrapText="1"/>
    </xf>
    <xf numFmtId="0" fontId="0" fillId="0" borderId="0" xfId="0" quotePrefix="1" applyAlignment="1">
      <alignment horizontal="center"/>
    </xf>
    <xf numFmtId="0" fontId="0" fillId="8" borderId="1" xfId="0" applyFont="1" applyFill="1" applyBorder="1" applyAlignment="1">
      <alignment horizontal="center"/>
    </xf>
    <xf numFmtId="0" fontId="0" fillId="8" borderId="1" xfId="0" applyFont="1" applyFill="1" applyBorder="1"/>
    <xf numFmtId="0" fontId="0" fillId="8" borderId="1" xfId="0" applyFont="1" applyFill="1" applyBorder="1" applyAlignment="1">
      <alignment vertical="center" wrapText="1"/>
    </xf>
    <xf numFmtId="0" fontId="0" fillId="8" borderId="1" xfId="0" applyFont="1" applyFill="1" applyBorder="1" applyAlignment="1">
      <alignment horizontal="center" vertical="center" wrapText="1"/>
    </xf>
    <xf numFmtId="0" fontId="0" fillId="9" borderId="1" xfId="0" applyFont="1" applyFill="1" applyBorder="1" applyAlignment="1">
      <alignment horizontal="center"/>
    </xf>
    <xf numFmtId="0" fontId="0" fillId="9" borderId="1" xfId="0" applyFont="1" applyFill="1" applyBorder="1" applyAlignment="1">
      <alignment vertical="top"/>
    </xf>
    <xf numFmtId="0" fontId="0" fillId="9" borderId="1" xfId="0" applyFont="1" applyFill="1" applyBorder="1"/>
    <xf numFmtId="0" fontId="26" fillId="9" borderId="1" xfId="0" applyFont="1" applyFill="1" applyBorder="1" applyAlignment="1">
      <alignment horizontal="center" vertical="center" wrapText="1"/>
    </xf>
    <xf numFmtId="0" fontId="0" fillId="9" borderId="15" xfId="0" applyFont="1" applyFill="1" applyBorder="1" applyAlignment="1">
      <alignment horizontal="center"/>
    </xf>
    <xf numFmtId="0" fontId="0" fillId="0" borderId="1" xfId="0" applyBorder="1" applyAlignment="1">
      <alignment vertical="top" wrapText="1"/>
    </xf>
    <xf numFmtId="0" fontId="0" fillId="9" borderId="1" xfId="0" applyFont="1" applyFill="1" applyBorder="1" applyAlignment="1">
      <alignment horizontal="center" vertical="top" wrapText="1"/>
    </xf>
    <xf numFmtId="0" fontId="0" fillId="9" borderId="1" xfId="0" applyFont="1" applyFill="1" applyBorder="1" applyAlignment="1">
      <alignment wrapText="1"/>
    </xf>
    <xf numFmtId="0" fontId="2" fillId="9" borderId="7" xfId="0" applyFont="1" applyFill="1" applyBorder="1" applyAlignment="1">
      <alignment vertical="center" wrapText="1"/>
    </xf>
    <xf numFmtId="0" fontId="0" fillId="9" borderId="1" xfId="0" applyFont="1" applyFill="1" applyBorder="1" applyAlignment="1">
      <alignment horizontal="center" vertical="center" wrapText="1"/>
    </xf>
    <xf numFmtId="0" fontId="9" fillId="9" borderId="1" xfId="2" applyFont="1" applyFill="1" applyBorder="1" applyAlignment="1">
      <alignment horizontal="left" vertical="top" wrapText="1"/>
    </xf>
    <xf numFmtId="0" fontId="8" fillId="9" borderId="7" xfId="0" applyFont="1" applyFill="1" applyBorder="1" applyAlignment="1">
      <alignment vertical="center" wrapText="1"/>
    </xf>
    <xf numFmtId="49" fontId="14" fillId="0" borderId="2" xfId="0" applyNumberFormat="1" applyFont="1" applyBorder="1" applyAlignment="1">
      <alignment horizontal="right"/>
    </xf>
    <xf numFmtId="0" fontId="14" fillId="0" borderId="2" xfId="0" applyFont="1" applyFill="1" applyBorder="1" applyAlignment="1">
      <alignment horizontal="left" vertical="center" wrapText="1"/>
    </xf>
    <xf numFmtId="0" fontId="14" fillId="0" borderId="0" xfId="0" applyNumberFormat="1" applyFont="1" applyBorder="1"/>
    <xf numFmtId="2" fontId="14" fillId="0" borderId="0" xfId="0" applyNumberFormat="1" applyFont="1" applyBorder="1"/>
    <xf numFmtId="0" fontId="14" fillId="0" borderId="0" xfId="0" applyNumberFormat="1" applyFont="1" applyFill="1" applyBorder="1"/>
    <xf numFmtId="0" fontId="14" fillId="0" borderId="1" xfId="0" applyFont="1" applyBorder="1" applyAlignment="1">
      <alignment horizontal="center" vertical="top" wrapText="1"/>
    </xf>
    <xf numFmtId="0" fontId="14" fillId="0" borderId="1" xfId="0" applyFont="1" applyBorder="1" applyAlignment="1">
      <alignment horizontal="center"/>
    </xf>
    <xf numFmtId="0" fontId="1" fillId="0"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27" fillId="10" borderId="1" xfId="0" applyFont="1" applyFill="1" applyBorder="1" applyAlignment="1">
      <alignment horizontal="center"/>
    </xf>
    <xf numFmtId="0" fontId="27" fillId="10" borderId="1" xfId="0" applyFont="1" applyFill="1" applyBorder="1" applyAlignment="1">
      <alignment vertical="top"/>
    </xf>
    <xf numFmtId="0" fontId="27" fillId="10" borderId="1" xfId="0" applyFont="1" applyFill="1" applyBorder="1" applyAlignment="1">
      <alignment vertical="center" wrapText="1"/>
    </xf>
    <xf numFmtId="0" fontId="7" fillId="10" borderId="1" xfId="0" applyFont="1" applyFill="1" applyBorder="1" applyAlignment="1">
      <alignment horizontal="center"/>
    </xf>
    <xf numFmtId="0" fontId="7" fillId="10" borderId="7" xfId="0" applyFont="1" applyFill="1" applyBorder="1"/>
    <xf numFmtId="0" fontId="7" fillId="0" borderId="1" xfId="0" applyFont="1" applyBorder="1" applyAlignment="1">
      <alignment horizontal="center"/>
    </xf>
    <xf numFmtId="0" fontId="7" fillId="0" borderId="1" xfId="0" applyFont="1" applyBorder="1" applyAlignment="1">
      <alignment horizontal="center" vertical="top"/>
    </xf>
    <xf numFmtId="0" fontId="7" fillId="0" borderId="7" xfId="0" applyFont="1" applyBorder="1"/>
    <xf numFmtId="0" fontId="7" fillId="0" borderId="1" xfId="0" applyFont="1" applyBorder="1" applyAlignment="1">
      <alignment horizontal="center" vertical="center"/>
    </xf>
    <xf numFmtId="0" fontId="27" fillId="10" borderId="1" xfId="0" applyFont="1" applyFill="1" applyBorder="1" applyAlignment="1">
      <alignment horizontal="center" vertical="top"/>
    </xf>
    <xf numFmtId="0" fontId="27" fillId="0" borderId="1" xfId="0" applyFont="1" applyBorder="1" applyAlignment="1">
      <alignment horizontal="center"/>
    </xf>
    <xf numFmtId="0" fontId="7" fillId="0" borderId="1" xfId="0" applyFont="1" applyBorder="1" applyAlignment="1">
      <alignment wrapText="1"/>
    </xf>
    <xf numFmtId="0" fontId="27" fillId="10" borderId="7" xfId="0" applyFont="1" applyFill="1" applyBorder="1"/>
    <xf numFmtId="0" fontId="7" fillId="10" borderId="1" xfId="0" applyFont="1" applyFill="1" applyBorder="1" applyAlignment="1">
      <alignment horizontal="center" vertical="top"/>
    </xf>
    <xf numFmtId="0" fontId="7" fillId="7" borderId="1" xfId="0" applyFont="1" applyFill="1" applyBorder="1" applyAlignment="1">
      <alignment horizontal="center" vertical="top"/>
    </xf>
    <xf numFmtId="0" fontId="7" fillId="7" borderId="1" xfId="0" applyFont="1" applyFill="1" applyBorder="1" applyAlignment="1">
      <alignment horizontal="center"/>
    </xf>
    <xf numFmtId="0" fontId="7" fillId="7" borderId="7" xfId="0" applyFont="1" applyFill="1" applyBorder="1"/>
    <xf numFmtId="0" fontId="7" fillId="0" borderId="1" xfId="0" applyFont="1" applyFill="1" applyBorder="1" applyAlignment="1">
      <alignment vertical="center" wrapText="1"/>
    </xf>
    <xf numFmtId="0" fontId="7" fillId="7" borderId="1" xfId="0" applyFont="1" applyFill="1" applyBorder="1" applyAlignment="1">
      <alignment horizontal="center" vertical="center"/>
    </xf>
    <xf numFmtId="0" fontId="7" fillId="7" borderId="1" xfId="0" applyFont="1" applyFill="1" applyBorder="1" applyAlignment="1">
      <alignment vertical="center" wrapText="1"/>
    </xf>
    <xf numFmtId="0" fontId="27" fillId="9" borderId="1" xfId="0" applyFont="1" applyFill="1" applyBorder="1" applyAlignment="1">
      <alignment vertical="center" wrapText="1"/>
    </xf>
    <xf numFmtId="0" fontId="0" fillId="9" borderId="1" xfId="0" applyFont="1" applyFill="1" applyBorder="1" applyAlignment="1">
      <alignment horizontal="left" vertical="top"/>
    </xf>
    <xf numFmtId="0" fontId="7" fillId="9" borderId="1" xfId="0" applyFont="1" applyFill="1" applyBorder="1" applyAlignment="1">
      <alignment horizontal="center" vertical="top"/>
    </xf>
    <xf numFmtId="0" fontId="1" fillId="9" borderId="1" xfId="0" applyFont="1" applyFill="1" applyBorder="1" applyAlignment="1">
      <alignment horizontal="left" vertical="top"/>
    </xf>
    <xf numFmtId="0" fontId="8" fillId="7" borderId="1" xfId="0" applyFont="1" applyFill="1" applyBorder="1" applyAlignment="1">
      <alignment vertical="top" wrapText="1"/>
    </xf>
    <xf numFmtId="0" fontId="0" fillId="7" borderId="0" xfId="0" applyFont="1" applyFill="1"/>
    <xf numFmtId="0" fontId="0" fillId="0" borderId="1" xfId="0" applyFont="1" applyBorder="1" applyAlignment="1">
      <alignment horizontal="center" vertical="top"/>
    </xf>
    <xf numFmtId="0" fontId="20" fillId="0" borderId="1" xfId="0" applyNumberFormat="1" applyFont="1" applyFill="1" applyBorder="1" applyAlignment="1">
      <alignment vertical="top" wrapText="1"/>
    </xf>
    <xf numFmtId="0" fontId="8" fillId="0" borderId="7" xfId="0" applyFont="1" applyFill="1" applyBorder="1" applyAlignment="1">
      <alignment vertical="top" wrapText="1"/>
    </xf>
    <xf numFmtId="0" fontId="0" fillId="0" borderId="1" xfId="0" applyNumberFormat="1" applyFont="1" applyBorder="1" applyAlignment="1">
      <alignment horizontal="left" vertical="top" wrapText="1"/>
    </xf>
    <xf numFmtId="49" fontId="20" fillId="0" borderId="1" xfId="0" applyNumberFormat="1" applyFont="1" applyBorder="1" applyAlignment="1" applyProtection="1">
      <alignment vertical="top" wrapText="1"/>
    </xf>
    <xf numFmtId="0" fontId="8" fillId="0" borderId="14" xfId="0" applyFont="1" applyFill="1" applyBorder="1" applyAlignment="1">
      <alignment vertical="center" wrapText="1"/>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7" xfId="0" applyFont="1" applyFill="1" applyBorder="1"/>
    <xf numFmtId="0" fontId="7" fillId="7" borderId="1" xfId="0" applyFont="1" applyFill="1" applyBorder="1" applyAlignment="1">
      <alignment horizontal="center" vertical="center" wrapText="1"/>
    </xf>
    <xf numFmtId="0" fontId="7" fillId="0" borderId="1" xfId="0" applyFont="1" applyFill="1" applyBorder="1" applyAlignment="1">
      <alignment horizontal="center" vertical="top"/>
    </xf>
    <xf numFmtId="0" fontId="7" fillId="7" borderId="1" xfId="0" applyFont="1" applyFill="1" applyBorder="1" applyAlignment="1">
      <alignment wrapText="1"/>
    </xf>
    <xf numFmtId="0" fontId="0" fillId="0" borderId="7" xfId="0" applyFont="1" applyFill="1" applyBorder="1" applyAlignment="1">
      <alignment vertical="top"/>
    </xf>
    <xf numFmtId="0" fontId="0" fillId="0" borderId="1" xfId="0" applyFont="1" applyFill="1" applyBorder="1" applyAlignment="1">
      <alignment horizontal="center" vertical="top" wrapText="1"/>
    </xf>
    <xf numFmtId="0" fontId="0" fillId="7" borderId="1" xfId="0" applyFont="1" applyFill="1" applyBorder="1" applyAlignment="1">
      <alignment horizontal="left"/>
    </xf>
    <xf numFmtId="0" fontId="28" fillId="4" borderId="1" xfId="0" applyNumberFormat="1" applyFont="1" applyFill="1" applyBorder="1" applyAlignment="1" applyProtection="1">
      <alignment horizontal="left" vertical="top" wrapText="1"/>
    </xf>
    <xf numFmtId="0" fontId="28" fillId="0" borderId="1" xfId="0" applyFont="1" applyBorder="1" applyAlignment="1">
      <alignment vertical="top" wrapText="1"/>
    </xf>
    <xf numFmtId="0" fontId="28" fillId="0" borderId="1" xfId="0" applyFont="1" applyBorder="1" applyAlignment="1">
      <alignment vertical="center" wrapText="1"/>
    </xf>
    <xf numFmtId="0" fontId="29" fillId="0" borderId="3" xfId="0" applyFont="1" applyBorder="1" applyAlignment="1">
      <alignment vertical="top" wrapText="1"/>
    </xf>
    <xf numFmtId="0" fontId="29" fillId="0" borderId="1" xfId="0" applyFont="1" applyBorder="1" applyAlignment="1">
      <alignment vertical="center" wrapText="1"/>
    </xf>
    <xf numFmtId="0" fontId="29" fillId="0" borderId="3" xfId="0" applyFont="1" applyBorder="1" applyAlignment="1">
      <alignment vertical="center" wrapText="1"/>
    </xf>
    <xf numFmtId="0" fontId="28" fillId="0" borderId="1" xfId="0" applyFont="1" applyBorder="1" applyAlignment="1">
      <alignment wrapText="1"/>
    </xf>
    <xf numFmtId="0" fontId="0" fillId="0" borderId="1" xfId="0" applyFont="1" applyFill="1" applyBorder="1" applyAlignment="1">
      <alignment vertical="top" wrapText="1"/>
    </xf>
    <xf numFmtId="0" fontId="1" fillId="0" borderId="0" xfId="0" applyFont="1" applyFill="1" applyAlignment="1">
      <alignment vertical="top" wrapText="1"/>
    </xf>
    <xf numFmtId="0" fontId="0" fillId="0" borderId="7" xfId="0" applyFont="1" applyBorder="1" applyAlignment="1">
      <alignment horizontal="center" vertical="top" wrapText="1"/>
    </xf>
    <xf numFmtId="0" fontId="1" fillId="0" borderId="1" xfId="0" applyFont="1" applyFill="1" applyBorder="1" applyAlignment="1">
      <alignment vertical="top" wrapText="1"/>
    </xf>
    <xf numFmtId="0" fontId="0" fillId="0" borderId="7"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vertical="top" wrapText="1"/>
    </xf>
    <xf numFmtId="164" fontId="14" fillId="0" borderId="0" xfId="0" applyNumberFormat="1" applyFont="1" applyBorder="1"/>
    <xf numFmtId="2" fontId="14" fillId="0" borderId="0" xfId="0" applyNumberFormat="1" applyFont="1" applyFill="1" applyBorder="1"/>
    <xf numFmtId="0" fontId="14" fillId="0" borderId="0" xfId="0" applyFont="1" applyFill="1" applyBorder="1" applyAlignment="1">
      <alignment horizontal="left" vertical="center" wrapText="1"/>
    </xf>
    <xf numFmtId="0" fontId="14" fillId="0" borderId="0" xfId="0" applyFont="1" applyFill="1" applyBorder="1"/>
    <xf numFmtId="0" fontId="0" fillId="0" borderId="1" xfId="0" applyFont="1" applyBorder="1" applyAlignment="1">
      <alignment horizontal="left" wrapText="1"/>
    </xf>
    <xf numFmtId="0" fontId="0" fillId="0" borderId="7" xfId="0" applyFont="1" applyBorder="1" applyAlignment="1">
      <alignment horizontal="center"/>
    </xf>
    <xf numFmtId="0" fontId="1" fillId="0" borderId="9" xfId="0" applyFont="1" applyBorder="1" applyAlignment="1">
      <alignment vertical="top"/>
    </xf>
    <xf numFmtId="0" fontId="0" fillId="0" borderId="9" xfId="0" applyFont="1" applyBorder="1" applyAlignment="1">
      <alignment vertical="center" wrapText="1"/>
    </xf>
    <xf numFmtId="0" fontId="0" fillId="0" borderId="9" xfId="0" applyFont="1" applyFill="1" applyBorder="1" applyAlignment="1">
      <alignment horizontal="center"/>
    </xf>
    <xf numFmtId="0" fontId="1" fillId="0" borderId="9" xfId="0" applyFont="1" applyFill="1" applyBorder="1" applyAlignment="1">
      <alignment horizontal="center"/>
    </xf>
    <xf numFmtId="0" fontId="1" fillId="0" borderId="3" xfId="0" applyFont="1" applyFill="1" applyBorder="1"/>
    <xf numFmtId="0" fontId="14" fillId="0" borderId="1" xfId="0" applyNumberFormat="1" applyFont="1" applyFill="1" applyBorder="1" applyAlignment="1">
      <alignment horizontal="left" vertical="top" wrapText="1"/>
    </xf>
    <xf numFmtId="0" fontId="0" fillId="0" borderId="0" xfId="0" applyFont="1" applyFill="1" applyAlignment="1">
      <alignment horizontal="center" vertical="top" wrapText="1"/>
    </xf>
    <xf numFmtId="0" fontId="0" fillId="11" borderId="1" xfId="0" applyFont="1" applyFill="1" applyBorder="1" applyAlignment="1">
      <alignment horizontal="center" vertical="center"/>
    </xf>
    <xf numFmtId="0" fontId="0" fillId="11" borderId="1" xfId="0" applyFont="1" applyFill="1" applyBorder="1" applyAlignment="1">
      <alignment vertical="center"/>
    </xf>
    <xf numFmtId="0" fontId="0" fillId="11" borderId="1" xfId="0" applyFont="1" applyFill="1" applyBorder="1" applyAlignment="1">
      <alignment vertical="center" wrapText="1"/>
    </xf>
    <xf numFmtId="0" fontId="0" fillId="11" borderId="7" xfId="0" applyFont="1" applyFill="1" applyBorder="1" applyAlignment="1">
      <alignment vertical="center"/>
    </xf>
    <xf numFmtId="0" fontId="0" fillId="11" borderId="1" xfId="0" applyFont="1" applyFill="1" applyBorder="1" applyAlignment="1">
      <alignment horizontal="center"/>
    </xf>
    <xf numFmtId="0" fontId="31" fillId="0" borderId="1" xfId="0" applyFont="1" applyBorder="1" applyAlignment="1">
      <alignment horizontal="justify" vertical="center" wrapText="1"/>
    </xf>
    <xf numFmtId="0" fontId="31" fillId="11" borderId="1" xfId="0" applyFont="1" applyFill="1" applyBorder="1" applyAlignment="1">
      <alignment horizontal="justify" vertical="center" wrapText="1"/>
    </xf>
    <xf numFmtId="0" fontId="0" fillId="0" borderId="0" xfId="0" applyAlignment="1">
      <alignment horizontal="center"/>
    </xf>
    <xf numFmtId="0" fontId="0" fillId="0" borderId="0" xfId="0" applyFont="1" applyBorder="1" applyAlignment="1">
      <alignment horizontal="center" vertical="center"/>
    </xf>
    <xf numFmtId="0" fontId="0" fillId="0" borderId="0" xfId="0" applyFont="1" applyFill="1" applyBorder="1" applyAlignment="1">
      <alignment vertical="center"/>
    </xf>
    <xf numFmtId="0" fontId="0" fillId="0" borderId="0" xfId="0" applyFont="1" applyBorder="1" applyAlignment="1">
      <alignment vertical="center" wrapText="1"/>
    </xf>
    <xf numFmtId="0" fontId="0" fillId="0" borderId="0" xfId="0" applyFont="1" applyFill="1" applyBorder="1" applyAlignment="1">
      <alignment horizontal="center" vertical="center"/>
    </xf>
    <xf numFmtId="0" fontId="0" fillId="0" borderId="0" xfId="0" applyFont="1" applyBorder="1"/>
    <xf numFmtId="0" fontId="7" fillId="0" borderId="0" xfId="0" applyFont="1" applyBorder="1" applyAlignment="1">
      <alignment vertical="center" wrapText="1"/>
    </xf>
    <xf numFmtId="0" fontId="0" fillId="0" borderId="0" xfId="0" applyFont="1" applyBorder="1" applyAlignment="1">
      <alignment horizontal="left"/>
    </xf>
    <xf numFmtId="0" fontId="0" fillId="0" borderId="0" xfId="0" applyFont="1" applyBorder="1" applyAlignment="1">
      <alignment wrapText="1"/>
    </xf>
    <xf numFmtId="0" fontId="0" fillId="0" borderId="0" xfId="0" applyFont="1" applyBorder="1" applyAlignment="1">
      <alignment horizontal="center" wrapText="1"/>
    </xf>
    <xf numFmtId="0" fontId="0" fillId="0" borderId="0" xfId="0" applyFont="1" applyBorder="1" applyAlignment="1">
      <alignment horizontal="center"/>
    </xf>
    <xf numFmtId="0" fontId="2" fillId="0" borderId="1" xfId="0" applyFont="1" applyBorder="1" applyAlignment="1">
      <alignment vertical="top" wrapText="1"/>
    </xf>
    <xf numFmtId="0" fontId="2" fillId="0" borderId="1" xfId="0" applyFont="1" applyBorder="1" applyAlignment="1">
      <alignment vertical="center" wrapText="1"/>
    </xf>
    <xf numFmtId="0" fontId="0" fillId="0" borderId="1" xfId="0" applyFont="1" applyBorder="1" applyAlignment="1">
      <alignment vertical="center" wrapText="1"/>
    </xf>
    <xf numFmtId="0" fontId="32" fillId="0" borderId="1" xfId="0" applyFont="1" applyFill="1" applyBorder="1" applyAlignment="1">
      <alignment horizontal="center" vertical="center" wrapText="1"/>
    </xf>
    <xf numFmtId="0" fontId="0" fillId="0" borderId="1" xfId="0" applyFont="1" applyFill="1" applyBorder="1" applyAlignment="1">
      <alignment horizontal="left" vertical="top" wrapText="1"/>
    </xf>
    <xf numFmtId="0" fontId="30" fillId="0" borderId="1" xfId="0" applyFont="1" applyBorder="1" applyAlignment="1">
      <alignment vertical="top"/>
    </xf>
    <xf numFmtId="0" fontId="8" fillId="0" borderId="1" xfId="0" applyFont="1" applyBorder="1"/>
    <xf numFmtId="0" fontId="11" fillId="0" borderId="10"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0" fillId="0" borderId="3" xfId="0" applyBorder="1" applyAlignment="1">
      <alignment horizontal="center" vertical="center" wrapText="1"/>
    </xf>
    <xf numFmtId="0" fontId="11" fillId="0" borderId="12" xfId="0" applyFont="1" applyFill="1" applyBorder="1" applyAlignment="1">
      <alignment horizontal="center" vertical="center" wrapText="1"/>
    </xf>
    <xf numFmtId="0" fontId="0" fillId="0" borderId="8" xfId="0" applyBorder="1" applyAlignment="1">
      <alignment horizontal="center"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center"/>
    </xf>
    <xf numFmtId="0" fontId="10" fillId="0" borderId="1" xfId="0" applyFont="1"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vertical="top"/>
    </xf>
    <xf numFmtId="0" fontId="22" fillId="5" borderId="7" xfId="0" applyNumberFormat="1" applyFont="1" applyFill="1" applyBorder="1" applyAlignment="1" applyProtection="1">
      <alignment horizontal="center" vertical="top" wrapText="1"/>
    </xf>
    <xf numFmtId="0" fontId="22" fillId="5" borderId="9" xfId="0" applyNumberFormat="1" applyFont="1" applyFill="1" applyBorder="1" applyAlignment="1" applyProtection="1">
      <alignment horizontal="center" vertical="top" wrapText="1"/>
    </xf>
    <xf numFmtId="0" fontId="22" fillId="5" borderId="3" xfId="0" applyNumberFormat="1" applyFont="1" applyFill="1" applyBorder="1" applyAlignment="1" applyProtection="1">
      <alignment horizontal="center" vertical="top" wrapText="1"/>
    </xf>
    <xf numFmtId="0" fontId="10" fillId="0" borderId="4" xfId="0" applyFont="1" applyBorder="1" applyAlignment="1">
      <alignment horizontal="center" vertical="center" wrapText="1"/>
    </xf>
    <xf numFmtId="0" fontId="0" fillId="0" borderId="7" xfId="0" applyFont="1" applyBorder="1" applyAlignment="1">
      <alignment vertical="top" wrapText="1"/>
    </xf>
    <xf numFmtId="0" fontId="0" fillId="0" borderId="3" xfId="0" applyFont="1" applyBorder="1" applyAlignment="1">
      <alignment vertical="top"/>
    </xf>
    <xf numFmtId="0" fontId="1" fillId="5" borderId="7"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xf numFmtId="0" fontId="0" fillId="0" borderId="1" xfId="0" applyFont="1" applyBorder="1" applyAlignment="1">
      <alignment vertical="center" wrapText="1"/>
    </xf>
    <xf numFmtId="0" fontId="0" fillId="0" borderId="1" xfId="0" applyFont="1" applyBorder="1" applyAlignment="1"/>
    <xf numFmtId="0" fontId="2" fillId="0" borderId="7" xfId="0" applyFont="1" applyBorder="1" applyAlignment="1">
      <alignment vertical="center" wrapText="1"/>
    </xf>
    <xf numFmtId="0" fontId="2" fillId="0" borderId="3" xfId="0" applyFont="1" applyBorder="1" applyAlignment="1">
      <alignment vertical="center"/>
    </xf>
    <xf numFmtId="0" fontId="10" fillId="0" borderId="9" xfId="0" applyFont="1" applyBorder="1" applyAlignment="1">
      <alignment horizontal="center" vertical="center" wrapText="1"/>
    </xf>
    <xf numFmtId="0" fontId="5" fillId="6" borderId="7" xfId="0" applyNumberFormat="1" applyFont="1" applyFill="1" applyBorder="1" applyAlignment="1" applyProtection="1">
      <alignment horizontal="center" vertical="top" wrapText="1"/>
    </xf>
    <xf numFmtId="0" fontId="5" fillId="6" borderId="9" xfId="0" applyNumberFormat="1" applyFont="1" applyFill="1" applyBorder="1" applyAlignment="1" applyProtection="1">
      <alignment horizontal="center" vertical="top" wrapText="1"/>
    </xf>
    <xf numFmtId="0" fontId="5" fillId="6" borderId="7" xfId="0" applyFont="1" applyFill="1" applyBorder="1" applyAlignment="1">
      <alignment horizontal="center" vertical="top" wrapText="1"/>
    </xf>
    <xf numFmtId="0" fontId="5" fillId="6" borderId="9" xfId="0" applyFont="1" applyFill="1" applyBorder="1" applyAlignment="1">
      <alignment horizontal="center" vertical="top" wrapText="1"/>
    </xf>
    <xf numFmtId="0" fontId="5" fillId="6" borderId="7" xfId="0" applyNumberFormat="1" applyFont="1" applyFill="1" applyBorder="1" applyAlignment="1">
      <alignment horizontal="center" vertical="top" wrapText="1"/>
    </xf>
    <xf numFmtId="0" fontId="5" fillId="6" borderId="9" xfId="0" applyNumberFormat="1" applyFont="1" applyFill="1" applyBorder="1" applyAlignment="1">
      <alignment horizontal="center" vertical="top" wrapText="1"/>
    </xf>
  </cellXfs>
  <cellStyles count="4">
    <cellStyle name="Hyperlink" xfId="3" builtinId="8"/>
    <cellStyle name="Normal" xfId="0" builtinId="0"/>
    <cellStyle name="Normal_GL" xfId="2" xr:uid="{00000000-0005-0000-0000-000002000000}"/>
    <cellStyle name="ReadOnlyStyle" xfId="1" xr:uid="{00000000-0005-0000-0000-00000300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2</xdr:col>
      <xdr:colOff>0</xdr:colOff>
      <xdr:row>11</xdr:row>
      <xdr:rowOff>0</xdr:rowOff>
    </xdr:from>
    <xdr:ext cx="6019800" cy="0"/>
    <xdr:sp macro="" textlink="">
      <xdr:nvSpPr>
        <xdr:cNvPr id="4" name="Shape 8">
          <a:extLst>
            <a:ext uri="{FF2B5EF4-FFF2-40B4-BE49-F238E27FC236}">
              <a16:creationId xmlns:a16="http://schemas.microsoft.com/office/drawing/2014/main" id="{2B186F36-44CD-4A8A-850E-E933B0789950}"/>
            </a:ext>
          </a:extLst>
        </xdr:cNvPr>
        <xdr:cNvSpPr/>
      </xdr:nvSpPr>
      <xdr:spPr>
        <a:xfrm>
          <a:off x="161925" y="4067175"/>
          <a:ext cx="6019800" cy="0"/>
        </a:xfrm>
        <a:custGeom>
          <a:avLst/>
          <a:gdLst/>
          <a:ahLst/>
          <a:cxnLst/>
          <a:rect l="0" t="0" r="0" b="0"/>
          <a:pathLst>
            <a:path w="6019800">
              <a:moveTo>
                <a:pt x="0" y="0"/>
              </a:moveTo>
              <a:lnTo>
                <a:pt x="6019800" y="0"/>
              </a:lnTo>
            </a:path>
          </a:pathLst>
        </a:custGeom>
        <a:ln w="6096">
          <a:solidFill>
            <a:srgbClr val="000000"/>
          </a:solidFill>
        </a:ln>
      </xdr:spPr>
    </xdr:sp>
    <xdr:clientData/>
  </xdr:oneCellAnchor>
  <xdr:oneCellAnchor>
    <xdr:from>
      <xdr:col>2</xdr:col>
      <xdr:colOff>0</xdr:colOff>
      <xdr:row>11</xdr:row>
      <xdr:rowOff>0</xdr:rowOff>
    </xdr:from>
    <xdr:ext cx="6019800" cy="0"/>
    <xdr:sp macro="" textlink="">
      <xdr:nvSpPr>
        <xdr:cNvPr id="5" name="Shape 8">
          <a:extLst>
            <a:ext uri="{FF2B5EF4-FFF2-40B4-BE49-F238E27FC236}">
              <a16:creationId xmlns:a16="http://schemas.microsoft.com/office/drawing/2014/main" id="{25BEDB15-66C9-4BB9-BA8A-DA2EA6BDBBE9}"/>
            </a:ext>
          </a:extLst>
        </xdr:cNvPr>
        <xdr:cNvSpPr/>
      </xdr:nvSpPr>
      <xdr:spPr>
        <a:xfrm>
          <a:off x="161925" y="4067175"/>
          <a:ext cx="6019800" cy="0"/>
        </a:xfrm>
        <a:custGeom>
          <a:avLst/>
          <a:gdLst/>
          <a:ahLst/>
          <a:cxnLst/>
          <a:rect l="0" t="0" r="0" b="0"/>
          <a:pathLst>
            <a:path w="6019800">
              <a:moveTo>
                <a:pt x="0" y="0"/>
              </a:moveTo>
              <a:lnTo>
                <a:pt x="6019800" y="0"/>
              </a:lnTo>
            </a:path>
          </a:pathLst>
        </a:custGeom>
        <a:ln w="6096">
          <a:solidFill>
            <a:srgbClr val="000000"/>
          </a:solidFill>
        </a:ln>
      </xdr:spPr>
      <xdr:txBody>
        <a:bodyPr/>
        <a:lstStyle/>
        <a:p>
          <a:endParaRPr lang="en-US"/>
        </a:p>
      </xdr:txBody>
    </xdr:sp>
    <xdr:clientData/>
  </xdr:oneCellAnchor>
</xdr:wsDr>
</file>

<file path=xl/persons/person.xml><?xml version="1.0" encoding="utf-8"?>
<personList xmlns="http://schemas.microsoft.com/office/spreadsheetml/2018/threadedcomments" xmlns:x="http://schemas.openxmlformats.org/spreadsheetml/2006/main">
  <person displayName="Mike Almvig" id="{3BB47DF5-443C-4087-9283-580D0A54308C}" userId="S::mikea@co.skagit.wa.us::4b59c587-61e8-4b94-a43c-ab57293d8bf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7" dT="2021-08-05T22:39:23.45" personId="{3BB47DF5-443C-4087-9283-580D0A54308C}" id="{588240A7-A51C-4CA0-AA80-DD149128C22D}">
    <text>Check to see if Cayenta is addressed</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48.bin"/><Relationship Id="rId7" Type="http://schemas.openxmlformats.org/officeDocument/2006/relationships/vmlDrawing" Target="../drawings/vmlDrawing1.vml"/><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 Id="rId9" Type="http://schemas.microsoft.com/office/2017/10/relationships/threadedComment" Target="../threadedComments/threadedComment1.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7" Type="http://schemas.openxmlformats.org/officeDocument/2006/relationships/comments" Target="../comments2.xml"/><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vmlDrawing" Target="../drawings/vmlDrawing2.vml"/><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5" Type="http://schemas.openxmlformats.org/officeDocument/2006/relationships/printerSettings" Target="../printerSettings/printerSettings80.bin"/><Relationship Id="rId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5" Type="http://schemas.openxmlformats.org/officeDocument/2006/relationships/printerSettings" Target="../printerSettings/printerSettings90.bin"/><Relationship Id="rId4" Type="http://schemas.openxmlformats.org/officeDocument/2006/relationships/printerSettings" Target="../printerSettings/printerSettings89.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pageSetUpPr fitToPage="1"/>
  </sheetPr>
  <dimension ref="A1:GQ52"/>
  <sheetViews>
    <sheetView topLeftCell="A10" workbookViewId="0">
      <selection activeCell="C26" sqref="C26"/>
    </sheetView>
  </sheetViews>
  <sheetFormatPr defaultColWidth="9.140625" defaultRowHeight="12.95"/>
  <cols>
    <col min="1" max="1" width="15.7109375" style="11" customWidth="1"/>
    <col min="2" max="2" width="78.42578125" style="11" customWidth="1"/>
    <col min="3" max="16384" width="9.140625" style="11"/>
  </cols>
  <sheetData>
    <row r="1" spans="1:199" s="49" customFormat="1" ht="15.6">
      <c r="A1" s="67" t="s">
        <v>0</v>
      </c>
    </row>
    <row r="2" spans="1:199" s="10" customFormat="1" ht="12.75" customHeight="1">
      <c r="A2" s="230" t="s">
        <v>1</v>
      </c>
      <c r="B2" s="231"/>
      <c r="C2" s="8"/>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row>
    <row r="3" spans="1:199" s="10" customFormat="1" ht="12.75" customHeight="1">
      <c r="A3" s="232" t="s">
        <v>2</v>
      </c>
      <c r="B3" s="233"/>
      <c r="C3" s="8"/>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row>
    <row r="4" spans="1:199" s="10" customFormat="1" ht="12.75" customHeight="1">
      <c r="A4" s="237"/>
      <c r="B4" s="238"/>
      <c r="C4" s="8"/>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row>
    <row r="5" spans="1:199" s="10" customFormat="1" ht="18.600000000000001">
      <c r="A5" s="234" t="s">
        <v>3</v>
      </c>
      <c r="B5" s="235"/>
      <c r="C5" s="8"/>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row>
    <row r="6" spans="1:199" s="10" customFormat="1" ht="14.45">
      <c r="A6" s="234" t="s">
        <v>4</v>
      </c>
      <c r="B6" s="236"/>
      <c r="C6" s="8"/>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row>
    <row r="7" spans="1:199" ht="15.6">
      <c r="A7" s="14" t="s">
        <v>5</v>
      </c>
      <c r="B7" s="14" t="s">
        <v>6</v>
      </c>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row>
    <row r="8" spans="1:199" s="49" customFormat="1" ht="15.6">
      <c r="A8" s="128" t="s">
        <v>7</v>
      </c>
      <c r="B8" s="129" t="str">
        <f>Minimum!A1</f>
        <v>Minimum Functional Requirements - Section 6.0</v>
      </c>
    </row>
    <row r="9" spans="1:199" ht="15" customHeight="1">
      <c r="A9" s="130">
        <v>6.1</v>
      </c>
      <c r="B9" s="194" t="str">
        <f>'6.1'!A1</f>
        <v>Reporting Requirements- Section 6.1</v>
      </c>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row>
    <row r="10" spans="1:199" ht="15.6">
      <c r="A10" s="130">
        <v>6.2</v>
      </c>
      <c r="B10" s="194" t="str">
        <f>'6.2'!A1</f>
        <v>Calendars - Section 6.2</v>
      </c>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row>
    <row r="11" spans="1:199" ht="15.6">
      <c r="A11" s="130">
        <v>6.3</v>
      </c>
      <c r="B11" s="194" t="str">
        <f>'6.3'!A1</f>
        <v>Search - Section 6.3</v>
      </c>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row>
    <row r="12" spans="1:199" ht="12.75" customHeight="1">
      <c r="A12" s="130">
        <v>6.4</v>
      </c>
      <c r="B12" s="194" t="str">
        <f>'6.4'!A1</f>
        <v>Application and Database - Section 6.4</v>
      </c>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row>
    <row r="13" spans="1:199" ht="12.75" customHeight="1">
      <c r="A13" s="130">
        <v>6.5</v>
      </c>
      <c r="B13" s="194" t="str">
        <f>'6.5'!A1</f>
        <v>Alerts - Section 6.5</v>
      </c>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row>
    <row r="14" spans="1:199" ht="15.6">
      <c r="A14" s="130">
        <v>6.6</v>
      </c>
      <c r="B14" s="195" t="str">
        <f>'6.6'!A1</f>
        <v>Employee Profiles - Section 6.6</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row>
    <row r="15" spans="1:199" ht="15.6">
      <c r="A15" s="130">
        <v>6.7</v>
      </c>
      <c r="B15" s="195" t="str">
        <f>'6.7'!$A$1</f>
        <v>System Interfaces- Section 6.7</v>
      </c>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row>
    <row r="16" spans="1:199" ht="15.6">
      <c r="A16" s="130">
        <v>6.8</v>
      </c>
      <c r="B16" s="195" t="str">
        <f>'6.8'!$A$1</f>
        <v>Security - 6.8</v>
      </c>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row>
    <row r="17" spans="1:7" ht="15.6">
      <c r="A17" s="192">
        <v>6.9</v>
      </c>
      <c r="B17" s="195" t="str">
        <f>'6.9'!$A$1</f>
        <v>Disaster Recovery  - Section 6.9</v>
      </c>
      <c r="C17" s="49"/>
      <c r="D17" s="49"/>
      <c r="E17" s="49"/>
      <c r="F17" s="49"/>
      <c r="G17" s="49"/>
    </row>
    <row r="18" spans="1:7" ht="12.75" customHeight="1">
      <c r="A18" s="193">
        <v>6.1</v>
      </c>
      <c r="B18" s="195" t="str">
        <f>'6.10'!$A$1</f>
        <v>Records Retention - Section 6.10</v>
      </c>
      <c r="C18" s="49"/>
      <c r="D18" s="49"/>
      <c r="E18" s="49"/>
      <c r="F18" s="49"/>
      <c r="G18" s="49"/>
    </row>
    <row r="19" spans="1:7" ht="15.6">
      <c r="A19" s="131">
        <v>6.11</v>
      </c>
      <c r="B19" s="195" t="str">
        <f>'6.11'!$A$1</f>
        <v>General Requirements - Section 6.11</v>
      </c>
      <c r="C19" s="49"/>
      <c r="D19" s="49"/>
      <c r="E19" s="49"/>
      <c r="F19" s="49"/>
      <c r="G19" s="49"/>
    </row>
    <row r="20" spans="1:7" ht="15.6">
      <c r="A20" s="130">
        <v>6.12</v>
      </c>
      <c r="B20" s="195" t="str">
        <f>'6.12'!$A$1</f>
        <v>Network Infrastructure - Section 6.12</v>
      </c>
      <c r="C20" s="49"/>
      <c r="D20" s="49"/>
      <c r="E20" s="49"/>
      <c r="F20" s="49"/>
      <c r="G20" s="49"/>
    </row>
    <row r="21" spans="1:7" ht="15.6">
      <c r="A21" s="132">
        <v>6.13</v>
      </c>
      <c r="B21" s="195" t="str">
        <f>'6.13'!$A$1</f>
        <v>Data Conversion - Section 6.13</v>
      </c>
      <c r="C21" s="49"/>
      <c r="D21" s="80"/>
      <c r="E21" s="49"/>
      <c r="F21" s="49"/>
      <c r="G21" s="49"/>
    </row>
    <row r="22" spans="1:7" s="49" customFormat="1" ht="15.6">
      <c r="A22" s="132">
        <v>6.14</v>
      </c>
      <c r="B22" s="195" t="str">
        <f>'6.14'!$A$1</f>
        <v>Planning Department - Section 6.14</v>
      </c>
      <c r="D22" s="80"/>
    </row>
    <row r="23" spans="1:7" s="49" customFormat="1" ht="15.6">
      <c r="A23" s="132">
        <v>6.15</v>
      </c>
      <c r="B23" s="195" t="str">
        <f>'6.15'!$A$1</f>
        <v>Health Department - Section 6.15</v>
      </c>
      <c r="D23" s="80"/>
    </row>
    <row r="24" spans="1:7" s="49" customFormat="1" ht="15.6">
      <c r="A24" s="132">
        <v>6.16</v>
      </c>
      <c r="B24" s="195" t="str">
        <f>'6.16'!$A$1</f>
        <v>Public Works Department - Section 6.16</v>
      </c>
      <c r="D24" s="80"/>
    </row>
    <row r="25" spans="1:7" s="49" customFormat="1" ht="15.6">
      <c r="A25" s="132">
        <v>6.17</v>
      </c>
      <c r="B25" s="195" t="str">
        <f>'6.17'!$A$1</f>
        <v>Geographic Information Services Department - Section 6.17</v>
      </c>
      <c r="D25" s="80"/>
    </row>
    <row r="26" spans="1:7" s="49" customFormat="1" ht="15.6">
      <c r="A26" s="132">
        <v>6.18</v>
      </c>
      <c r="B26" s="195" t="s">
        <v>8</v>
      </c>
      <c r="D26" s="80"/>
    </row>
    <row r="27" spans="1:7" s="26" customFormat="1" ht="12.75" customHeight="1">
      <c r="A27" s="24"/>
      <c r="B27" s="25"/>
      <c r="C27" s="49"/>
      <c r="D27" s="49"/>
      <c r="E27" s="49"/>
      <c r="F27" s="49"/>
      <c r="G27" s="49"/>
    </row>
    <row r="28" spans="1:7" ht="12.75" customHeight="1">
      <c r="A28" s="12" t="s">
        <v>9</v>
      </c>
      <c r="B28" s="13"/>
      <c r="C28" s="49"/>
      <c r="D28" s="49"/>
      <c r="E28" s="49"/>
      <c r="F28" s="49"/>
      <c r="G28" s="49"/>
    </row>
    <row r="29" spans="1:7" ht="12.75" customHeight="1">
      <c r="A29" s="14"/>
      <c r="B29" s="14" t="s">
        <v>10</v>
      </c>
      <c r="C29" s="49"/>
      <c r="D29" s="49"/>
      <c r="E29" s="49"/>
      <c r="F29" s="49"/>
      <c r="G29" s="49"/>
    </row>
    <row r="30" spans="1:7" ht="15.6">
      <c r="A30" s="134" t="s">
        <v>11</v>
      </c>
      <c r="B30" s="15" t="s">
        <v>12</v>
      </c>
      <c r="C30" s="49"/>
      <c r="D30" s="49"/>
      <c r="E30" s="49"/>
      <c r="F30" s="49"/>
      <c r="G30" s="49"/>
    </row>
    <row r="31" spans="1:7" ht="15.6">
      <c r="A31" s="134" t="s">
        <v>13</v>
      </c>
      <c r="B31" s="15" t="s">
        <v>14</v>
      </c>
      <c r="C31" s="49"/>
      <c r="D31" s="49"/>
      <c r="E31" s="49"/>
      <c r="F31" s="49"/>
      <c r="G31" s="49"/>
    </row>
    <row r="32" spans="1:7" s="49" customFormat="1" ht="15.6">
      <c r="A32" s="62"/>
      <c r="B32" s="63"/>
    </row>
    <row r="33" spans="1:2" s="49" customFormat="1" ht="12.75" customHeight="1">
      <c r="A33" s="14"/>
      <c r="B33" s="14" t="s">
        <v>10</v>
      </c>
    </row>
    <row r="34" spans="1:2" s="49" customFormat="1" ht="15.6">
      <c r="A34" s="134" t="s">
        <v>15</v>
      </c>
      <c r="B34" s="15" t="s">
        <v>16</v>
      </c>
    </row>
    <row r="35" spans="1:2" s="49" customFormat="1" ht="15.6">
      <c r="A35" s="134" t="s">
        <v>17</v>
      </c>
      <c r="B35" s="15" t="s">
        <v>18</v>
      </c>
    </row>
    <row r="36" spans="1:2" s="49" customFormat="1" ht="15.6">
      <c r="A36" s="134" t="s">
        <v>19</v>
      </c>
      <c r="B36" s="15" t="s">
        <v>20</v>
      </c>
    </row>
    <row r="37" spans="1:2" s="49" customFormat="1" ht="12.75" customHeight="1">
      <c r="A37" s="12"/>
      <c r="B37" s="13"/>
    </row>
    <row r="38" spans="1:2" s="49" customFormat="1" ht="12.75" customHeight="1">
      <c r="A38" s="14"/>
      <c r="B38" s="14" t="s">
        <v>21</v>
      </c>
    </row>
    <row r="39" spans="1:2" s="49" customFormat="1" ht="15.6">
      <c r="A39" s="134">
        <v>4</v>
      </c>
      <c r="B39" s="15" t="s">
        <v>22</v>
      </c>
    </row>
    <row r="40" spans="1:2" s="49" customFormat="1" ht="15.6">
      <c r="A40" s="134">
        <v>3</v>
      </c>
      <c r="B40" s="15" t="s">
        <v>23</v>
      </c>
    </row>
    <row r="41" spans="1:2" s="49" customFormat="1" ht="15.6">
      <c r="A41" s="134">
        <v>2</v>
      </c>
      <c r="B41" s="15" t="s">
        <v>24</v>
      </c>
    </row>
    <row r="42" spans="1:2" s="49" customFormat="1" ht="15.6">
      <c r="A42" s="134">
        <v>1</v>
      </c>
      <c r="B42" s="15" t="s">
        <v>25</v>
      </c>
    </row>
    <row r="43" spans="1:2" s="49" customFormat="1" ht="15.6">
      <c r="A43" s="134">
        <v>0</v>
      </c>
      <c r="B43" s="15" t="s">
        <v>26</v>
      </c>
    </row>
    <row r="45" spans="1:2" ht="15.6">
      <c r="A45" s="12" t="s">
        <v>27</v>
      </c>
      <c r="B45" s="49"/>
    </row>
    <row r="46" spans="1:2" s="49" customFormat="1" ht="12.75" customHeight="1">
      <c r="A46" s="14"/>
      <c r="B46" s="14"/>
    </row>
    <row r="47" spans="1:2" ht="15.6">
      <c r="A47" s="133" t="s">
        <v>28</v>
      </c>
      <c r="B47" s="57" t="s">
        <v>29</v>
      </c>
    </row>
    <row r="48" spans="1:2" s="49" customFormat="1" ht="15.6">
      <c r="A48" s="133" t="s">
        <v>30</v>
      </c>
      <c r="B48" s="57" t="s">
        <v>31</v>
      </c>
    </row>
    <row r="49" spans="1:2" s="49" customFormat="1" ht="15.6">
      <c r="A49" s="133"/>
      <c r="B49" s="57"/>
    </row>
    <row r="50" spans="1:2" ht="15.6">
      <c r="A50" s="133"/>
      <c r="B50" s="57"/>
    </row>
    <row r="51" spans="1:2" ht="15.6">
      <c r="A51" s="133"/>
      <c r="B51" s="57"/>
    </row>
    <row r="52" spans="1:2">
      <c r="A52" s="56"/>
      <c r="B52" s="56"/>
    </row>
  </sheetData>
  <customSheetViews>
    <customSheetView guid="{AAA36CD2-D6C4-4711-AB6A-ACADFEFBF0DF}" showGridLines="0" fitToPage="1">
      <selection activeCell="B11" sqref="B11"/>
      <pageMargins left="0" right="0" top="0" bottom="0" header="0" footer="0"/>
      <pageSetup fitToHeight="0" orientation="landscape" r:id="rId1"/>
    </customSheetView>
    <customSheetView guid="{59115B22-F591-415B-B434-1C9CBFC44FE7}" showGridLines="0" fitToPage="1">
      <selection activeCell="B10" sqref="B10"/>
      <pageMargins left="0" right="0" top="0" bottom="0" header="0" footer="0"/>
      <pageSetup fitToHeight="0" orientation="landscape" r:id="rId2"/>
    </customSheetView>
    <customSheetView guid="{A63EE886-FFD4-436A-BA8A-FE6244A05FD1}" showGridLines="0" fitToPage="1">
      <selection activeCell="B10" sqref="B10"/>
      <pageMargins left="0" right="0" top="0" bottom="0" header="0" footer="0"/>
      <pageSetup fitToHeight="0" orientation="landscape" r:id="rId3"/>
    </customSheetView>
    <customSheetView guid="{55DF5701-A305-4316-A902-AB395EFC9622}" showGridLines="0" fitToPage="1">
      <selection activeCell="B11" sqref="B11"/>
      <pageMargins left="0" right="0" top="0" bottom="0" header="0" footer="0"/>
      <pageSetup fitToHeight="0" orientation="landscape" r:id="rId4"/>
    </customSheetView>
  </customSheetViews>
  <mergeCells count="5">
    <mergeCell ref="A2:B2"/>
    <mergeCell ref="A3:B3"/>
    <mergeCell ref="A5:B5"/>
    <mergeCell ref="A6:B6"/>
    <mergeCell ref="A4:B4"/>
  </mergeCells>
  <pageMargins left="0.7" right="0.7" top="0.75" bottom="0.75" header="0.3" footer="0.3"/>
  <pageSetup fitToHeight="0"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sheetPr>
  <dimension ref="A1:B20"/>
  <sheetViews>
    <sheetView workbookViewId="0">
      <selection activeCell="B2" sqref="B2"/>
    </sheetView>
  </sheetViews>
  <sheetFormatPr defaultRowHeight="14.45"/>
  <cols>
    <col min="1" max="1" width="20.5703125" customWidth="1"/>
    <col min="2" max="2" width="30.5703125" bestFit="1" customWidth="1"/>
  </cols>
  <sheetData>
    <row r="1" spans="1:2">
      <c r="A1" s="44" t="s">
        <v>32</v>
      </c>
      <c r="B1" s="44" t="s">
        <v>33</v>
      </c>
    </row>
    <row r="2" spans="1:2">
      <c r="A2" s="101" t="s">
        <v>34</v>
      </c>
      <c r="B2" s="102" t="s">
        <v>35</v>
      </c>
    </row>
    <row r="3" spans="1:2">
      <c r="A3" s="111">
        <v>6.1</v>
      </c>
      <c r="B3" s="102" t="s">
        <v>36</v>
      </c>
    </row>
    <row r="4" spans="1:2">
      <c r="A4" s="111">
        <v>6.2</v>
      </c>
      <c r="B4" s="102" t="s">
        <v>37</v>
      </c>
    </row>
    <row r="5" spans="1:2">
      <c r="A5" s="111">
        <v>6.3</v>
      </c>
      <c r="B5" s="102" t="s">
        <v>38</v>
      </c>
    </row>
    <row r="6" spans="1:2">
      <c r="A6" s="111">
        <v>6.4</v>
      </c>
      <c r="B6" s="102" t="s">
        <v>39</v>
      </c>
    </row>
    <row r="7" spans="1:2">
      <c r="A7" s="111">
        <v>6.5</v>
      </c>
      <c r="B7" s="102" t="s">
        <v>40</v>
      </c>
    </row>
    <row r="8" spans="1:2">
      <c r="A8" s="111">
        <v>6.6</v>
      </c>
      <c r="B8" s="102" t="s">
        <v>41</v>
      </c>
    </row>
    <row r="9" spans="1:2">
      <c r="A9" s="111">
        <v>6.7</v>
      </c>
      <c r="B9" s="102" t="s">
        <v>42</v>
      </c>
    </row>
    <row r="10" spans="1:2">
      <c r="A10" s="111">
        <v>6.8</v>
      </c>
      <c r="B10" s="102" t="s">
        <v>43</v>
      </c>
    </row>
    <row r="11" spans="1:2">
      <c r="A11" s="111" t="s">
        <v>44</v>
      </c>
      <c r="B11" s="102" t="s">
        <v>45</v>
      </c>
    </row>
    <row r="12" spans="1:2">
      <c r="A12" s="111">
        <v>6.1</v>
      </c>
      <c r="B12" s="102" t="s">
        <v>46</v>
      </c>
    </row>
    <row r="13" spans="1:2">
      <c r="A13" s="111">
        <v>6.11</v>
      </c>
      <c r="B13" s="102" t="s">
        <v>47</v>
      </c>
    </row>
    <row r="14" spans="1:2">
      <c r="A14" s="111">
        <v>6.12</v>
      </c>
      <c r="B14" s="102" t="s">
        <v>48</v>
      </c>
    </row>
    <row r="15" spans="1:2">
      <c r="A15" s="111">
        <v>6.13</v>
      </c>
      <c r="B15" s="102" t="s">
        <v>49</v>
      </c>
    </row>
    <row r="16" spans="1:2">
      <c r="A16" s="111">
        <v>6.14</v>
      </c>
      <c r="B16" s="102" t="s">
        <v>50</v>
      </c>
    </row>
    <row r="17" spans="1:2">
      <c r="A17" s="111">
        <v>6.15</v>
      </c>
      <c r="B17" s="102" t="s">
        <v>51</v>
      </c>
    </row>
    <row r="18" spans="1:2">
      <c r="A18" s="111">
        <v>6.16</v>
      </c>
      <c r="B18" s="102" t="s">
        <v>52</v>
      </c>
    </row>
    <row r="19" spans="1:2">
      <c r="A19" s="111">
        <v>6.17</v>
      </c>
      <c r="B19" s="102" t="s">
        <v>53</v>
      </c>
    </row>
    <row r="20" spans="1:2">
      <c r="A20" s="212">
        <v>6.18</v>
      </c>
      <c r="B20" s="102" t="s">
        <v>8</v>
      </c>
    </row>
  </sheetData>
  <customSheetViews>
    <customSheetView guid="{AAA36CD2-D6C4-4711-AB6A-ACADFEFBF0DF}">
      <selection activeCell="B4" sqref="B4"/>
      <pageMargins left="0" right="0" top="0" bottom="0" header="0" footer="0"/>
      <pageSetup orientation="portrait" r:id="rId1"/>
    </customSheetView>
    <customSheetView guid="{59115B22-F591-415B-B434-1C9CBFC44FE7}">
      <selection activeCell="B2" sqref="B2"/>
      <pageMargins left="0" right="0" top="0" bottom="0" header="0" footer="0"/>
      <pageSetup orientation="portrait" r:id="rId2"/>
    </customSheetView>
    <customSheetView guid="{A63EE886-FFD4-436A-BA8A-FE6244A05FD1}">
      <selection activeCell="B2" sqref="B2"/>
      <pageMargins left="0" right="0" top="0" bottom="0" header="0" footer="0"/>
      <pageSetup orientation="portrait" r:id="rId3"/>
    </customSheetView>
    <customSheetView guid="{55DF5701-A305-4316-A902-AB395EFC9622}">
      <selection activeCell="B4" sqref="B4"/>
      <pageMargins left="0" right="0" top="0" bottom="0" header="0" footer="0"/>
      <pageSetup orientation="portrait" r:id="rId4"/>
    </customSheetView>
  </customSheetViews>
  <hyperlinks>
    <hyperlink ref="B8" location="'6.6'!A1" display="Employee Profiles" xr:uid="{00000000-0004-0000-0200-000000000000}"/>
    <hyperlink ref="B9" location="'6.7'!A1" display="System Interfaces" xr:uid="{00000000-0004-0000-0200-000001000000}"/>
    <hyperlink ref="B10" location="'6.8'!A1" display="Application Security" xr:uid="{00000000-0004-0000-0200-000002000000}"/>
    <hyperlink ref="B11" location="'6.9'!A1" display="Disaster Recovery" xr:uid="{00000000-0004-0000-0200-000003000000}"/>
    <hyperlink ref="B12" location="'6.10'!A1" display="Records Retention" xr:uid="{00000000-0004-0000-0200-000004000000}"/>
    <hyperlink ref="B13" location="'6.11'!A1" display="General" xr:uid="{00000000-0004-0000-0200-000005000000}"/>
    <hyperlink ref="B14" location="'6.12'!A1" display="Network Infrastructure" xr:uid="{00000000-0004-0000-0200-000006000000}"/>
    <hyperlink ref="B15" location="'6.13'!A1" display="Data Conversion " xr:uid="{00000000-0004-0000-0200-000007000000}"/>
    <hyperlink ref="B16" location="'6.14'!A1" display="Planning Department" xr:uid="{00000000-0004-0000-0200-000008000000}"/>
    <hyperlink ref="B17" location="'6.15'!A1" display="Health Department " xr:uid="{00000000-0004-0000-0200-000009000000}"/>
    <hyperlink ref="B18" location="'6.16'!A1" display="Public Works Department" xr:uid="{00000000-0004-0000-0200-00000A000000}"/>
    <hyperlink ref="B19" location="'6.17'!A1" display="Geographic Information Services" xr:uid="{00000000-0004-0000-0200-00000B000000}"/>
    <hyperlink ref="B2" location="Minimum!A1" display="Minimum Functional Requirements" xr:uid="{00000000-0004-0000-0200-00000C000000}"/>
    <hyperlink ref="B7" location="'6.5'!A1" display="Alerts" xr:uid="{00000000-0004-0000-0200-00000D000000}"/>
    <hyperlink ref="B6" location="'6.4'!A1" display="Application and Database" xr:uid="{00000000-0004-0000-0200-00000E000000}"/>
    <hyperlink ref="B5" location="'6.3'!A1" display="Search" xr:uid="{00000000-0004-0000-0200-00000F000000}"/>
    <hyperlink ref="B4" location="'6.2'!A1" display="Calendars" xr:uid="{00000000-0004-0000-0200-000010000000}"/>
    <hyperlink ref="B3" location="'6.1'!A1" display="Reporting Requirments" xr:uid="{00000000-0004-0000-0200-000012000000}"/>
    <hyperlink ref="B20" location="'6.18'!A1" display="Customer Service" xr:uid="{625513CF-364E-4C7A-B609-ACBCA40A0D27}"/>
  </hyperlinks>
  <pageMargins left="0.7" right="0.7" top="0.75" bottom="0.75" header="0.3" footer="0.3"/>
  <pageSetup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pageSetUpPr fitToPage="1"/>
  </sheetPr>
  <dimension ref="A1:H172"/>
  <sheetViews>
    <sheetView tabSelected="1" topLeftCell="A143" workbookViewId="0">
      <selection activeCell="A152" sqref="A152:D153"/>
    </sheetView>
  </sheetViews>
  <sheetFormatPr defaultColWidth="9.140625" defaultRowHeight="14.45"/>
  <cols>
    <col min="1" max="1" width="3" style="2" customWidth="1"/>
    <col min="2" max="2" width="3.7109375" style="1" customWidth="1"/>
    <col min="3" max="3" width="64" style="3" customWidth="1"/>
    <col min="4" max="4" width="12.42578125" style="4" customWidth="1"/>
    <col min="5" max="5" width="4.28515625" style="46" bestFit="1" customWidth="1"/>
    <col min="6" max="6" width="56.5703125" style="1" customWidth="1"/>
    <col min="7" max="16384" width="9.140625" style="1"/>
  </cols>
  <sheetData>
    <row r="1" spans="1:6" ht="18.75" customHeight="1">
      <c r="A1" s="241" t="s">
        <v>54</v>
      </c>
      <c r="B1" s="241"/>
      <c r="C1" s="241"/>
      <c r="D1" s="241"/>
      <c r="E1" s="241"/>
      <c r="F1" s="241"/>
    </row>
    <row r="2" spans="1:6" ht="9.75" customHeight="1">
      <c r="A2" s="91"/>
      <c r="B2" s="91"/>
      <c r="C2" s="91"/>
      <c r="D2" s="91"/>
      <c r="E2" s="91"/>
      <c r="F2" s="91"/>
    </row>
    <row r="3" spans="1:6" ht="34.5" customHeight="1">
      <c r="A3" s="41"/>
      <c r="B3" s="242" t="s">
        <v>55</v>
      </c>
      <c r="C3" s="243"/>
      <c r="D3" s="68" t="s">
        <v>10</v>
      </c>
      <c r="E3" s="69" t="s">
        <v>56</v>
      </c>
      <c r="F3" s="66" t="s">
        <v>57</v>
      </c>
    </row>
    <row r="4" spans="1:6" s="46" customFormat="1" ht="18.75" customHeight="1">
      <c r="A4" s="239" t="s">
        <v>58</v>
      </c>
      <c r="B4" s="239"/>
      <c r="C4" s="239"/>
      <c r="D4" s="239"/>
      <c r="E4" s="239"/>
      <c r="F4" s="239"/>
    </row>
    <row r="5" spans="1:6" s="46" customFormat="1" ht="29.1">
      <c r="A5" s="42">
        <v>1</v>
      </c>
      <c r="B5" s="33"/>
      <c r="C5" s="72" t="s">
        <v>59</v>
      </c>
      <c r="D5" s="47"/>
      <c r="E5" s="55"/>
      <c r="F5" s="55"/>
    </row>
    <row r="6" spans="1:6" s="46" customFormat="1">
      <c r="A6" s="42"/>
      <c r="B6" s="33" t="s">
        <v>60</v>
      </c>
      <c r="C6" s="72" t="s">
        <v>61</v>
      </c>
      <c r="D6" s="47" t="s">
        <v>13</v>
      </c>
      <c r="E6" s="55"/>
      <c r="F6" s="55"/>
    </row>
    <row r="7" spans="1:6" s="46" customFormat="1">
      <c r="A7" s="42"/>
      <c r="B7" s="33" t="s">
        <v>62</v>
      </c>
      <c r="C7" s="72" t="s">
        <v>63</v>
      </c>
      <c r="D7" s="47" t="s">
        <v>13</v>
      </c>
      <c r="E7" s="55"/>
      <c r="F7" s="55"/>
    </row>
    <row r="8" spans="1:6" s="46" customFormat="1" ht="29.1">
      <c r="A8" s="42"/>
      <c r="B8" s="33" t="s">
        <v>64</v>
      </c>
      <c r="C8" s="72" t="s">
        <v>65</v>
      </c>
      <c r="D8" s="47" t="s">
        <v>13</v>
      </c>
      <c r="E8" s="55"/>
      <c r="F8" s="55"/>
    </row>
    <row r="9" spans="1:6" s="46" customFormat="1" ht="29.1">
      <c r="A9" s="42"/>
      <c r="B9" s="33" t="s">
        <v>66</v>
      </c>
      <c r="C9" s="72" t="s">
        <v>67</v>
      </c>
      <c r="D9" s="47" t="s">
        <v>13</v>
      </c>
      <c r="E9" s="55"/>
      <c r="F9" s="55"/>
    </row>
    <row r="10" spans="1:6" s="46" customFormat="1">
      <c r="A10" s="42"/>
      <c r="B10" s="33" t="s">
        <v>68</v>
      </c>
      <c r="C10" s="72" t="s">
        <v>69</v>
      </c>
      <c r="D10" s="47" t="s">
        <v>13</v>
      </c>
      <c r="E10" s="55"/>
      <c r="F10" s="55"/>
    </row>
    <row r="11" spans="1:6" s="46" customFormat="1">
      <c r="A11" s="42"/>
      <c r="B11" s="33" t="s">
        <v>70</v>
      </c>
      <c r="C11" s="72" t="s">
        <v>71</v>
      </c>
      <c r="D11" s="47" t="s">
        <v>13</v>
      </c>
      <c r="E11" s="55"/>
      <c r="F11" s="55"/>
    </row>
    <row r="12" spans="1:6" s="46" customFormat="1">
      <c r="A12" s="42">
        <v>2</v>
      </c>
      <c r="B12" s="33"/>
      <c r="C12" s="72" t="s">
        <v>72</v>
      </c>
      <c r="D12" s="47" t="s">
        <v>13</v>
      </c>
      <c r="E12" s="55"/>
      <c r="F12" s="55"/>
    </row>
    <row r="13" spans="1:6" s="46" customFormat="1" ht="18.600000000000001">
      <c r="A13" s="239" t="s">
        <v>73</v>
      </c>
      <c r="B13" s="239"/>
      <c r="C13" s="239"/>
      <c r="D13" s="239"/>
      <c r="E13" s="239"/>
      <c r="F13" s="239"/>
    </row>
    <row r="14" spans="1:6" s="46" customFormat="1" ht="29.1">
      <c r="A14" s="43">
        <v>1</v>
      </c>
      <c r="B14" s="33"/>
      <c r="C14" s="72" t="s">
        <v>74</v>
      </c>
      <c r="D14" s="47" t="s">
        <v>13</v>
      </c>
      <c r="E14" s="55"/>
      <c r="F14" s="55"/>
    </row>
    <row r="15" spans="1:6" s="46" customFormat="1" ht="29.1">
      <c r="A15" s="43">
        <f>A14+1</f>
        <v>2</v>
      </c>
      <c r="B15" s="33"/>
      <c r="C15" s="72" t="s">
        <v>75</v>
      </c>
      <c r="D15" s="47" t="s">
        <v>13</v>
      </c>
      <c r="E15" s="55"/>
      <c r="F15" s="55"/>
    </row>
    <row r="16" spans="1:6" s="46" customFormat="1" ht="29.1">
      <c r="A16" s="43">
        <f>A15+1</f>
        <v>3</v>
      </c>
      <c r="B16" s="33"/>
      <c r="C16" s="72" t="s">
        <v>76</v>
      </c>
      <c r="D16" s="47" t="s">
        <v>13</v>
      </c>
      <c r="E16" s="55"/>
      <c r="F16" s="55"/>
    </row>
    <row r="17" spans="1:6" s="46" customFormat="1">
      <c r="A17" s="43">
        <f>A16+1</f>
        <v>4</v>
      </c>
      <c r="B17" s="33"/>
      <c r="C17" s="72" t="s">
        <v>77</v>
      </c>
      <c r="D17" s="47" t="s">
        <v>13</v>
      </c>
      <c r="E17" s="55"/>
      <c r="F17" s="55"/>
    </row>
    <row r="18" spans="1:6" s="46" customFormat="1" ht="29.1">
      <c r="A18" s="43">
        <f>A17+1</f>
        <v>5</v>
      </c>
      <c r="B18" s="33"/>
      <c r="C18" s="72" t="s">
        <v>78</v>
      </c>
      <c r="D18" s="47" t="s">
        <v>13</v>
      </c>
      <c r="E18" s="55"/>
      <c r="F18" s="55"/>
    </row>
    <row r="19" spans="1:6" s="46" customFormat="1" ht="18.600000000000001">
      <c r="A19" s="239" t="s">
        <v>79</v>
      </c>
      <c r="B19" s="239"/>
      <c r="C19" s="239"/>
      <c r="D19" s="239"/>
      <c r="E19" s="239"/>
      <c r="F19" s="239"/>
    </row>
    <row r="20" spans="1:6" s="46" customFormat="1">
      <c r="A20" s="43">
        <v>1</v>
      </c>
      <c r="B20" s="33"/>
      <c r="C20" s="72" t="s">
        <v>80</v>
      </c>
      <c r="D20" s="47" t="s">
        <v>13</v>
      </c>
      <c r="E20" s="55"/>
      <c r="F20" s="55"/>
    </row>
    <row r="21" spans="1:6" s="46" customFormat="1" ht="29.1">
      <c r="A21" s="43">
        <f t="shared" ref="A21:A29" si="0">A20+1</f>
        <v>2</v>
      </c>
      <c r="B21" s="33"/>
      <c r="C21" s="72" t="s">
        <v>81</v>
      </c>
      <c r="D21" s="47" t="s">
        <v>13</v>
      </c>
      <c r="E21" s="55"/>
      <c r="F21" s="55"/>
    </row>
    <row r="22" spans="1:6" s="46" customFormat="1" ht="29.1">
      <c r="A22" s="43">
        <f t="shared" si="0"/>
        <v>3</v>
      </c>
      <c r="B22" s="33"/>
      <c r="C22" s="72" t="s">
        <v>82</v>
      </c>
      <c r="D22" s="47" t="s">
        <v>13</v>
      </c>
      <c r="E22" s="55"/>
      <c r="F22" s="55"/>
    </row>
    <row r="23" spans="1:6" s="46" customFormat="1">
      <c r="A23" s="43">
        <f t="shared" si="0"/>
        <v>4</v>
      </c>
      <c r="B23" s="33"/>
      <c r="C23" s="72" t="s">
        <v>83</v>
      </c>
      <c r="D23" s="47" t="s">
        <v>13</v>
      </c>
      <c r="E23" s="55"/>
      <c r="F23" s="55"/>
    </row>
    <row r="24" spans="1:6" s="46" customFormat="1">
      <c r="A24" s="43">
        <f t="shared" si="0"/>
        <v>5</v>
      </c>
      <c r="B24" s="33"/>
      <c r="C24" s="72" t="s">
        <v>84</v>
      </c>
      <c r="D24" s="47" t="s">
        <v>13</v>
      </c>
      <c r="E24" s="55"/>
      <c r="F24" s="55"/>
    </row>
    <row r="25" spans="1:6" s="46" customFormat="1">
      <c r="A25" s="43">
        <f t="shared" si="0"/>
        <v>6</v>
      </c>
      <c r="B25" s="33"/>
      <c r="C25" s="72" t="s">
        <v>85</v>
      </c>
      <c r="D25" s="47" t="s">
        <v>13</v>
      </c>
      <c r="E25" s="55"/>
      <c r="F25" s="55"/>
    </row>
    <row r="26" spans="1:6" s="46" customFormat="1">
      <c r="A26" s="43">
        <f t="shared" si="0"/>
        <v>7</v>
      </c>
      <c r="B26" s="33"/>
      <c r="C26" s="72" t="s">
        <v>86</v>
      </c>
      <c r="D26" s="47" t="s">
        <v>13</v>
      </c>
      <c r="E26" s="55"/>
      <c r="F26" s="55"/>
    </row>
    <row r="27" spans="1:6" s="46" customFormat="1" ht="29.1">
      <c r="A27" s="43">
        <f t="shared" si="0"/>
        <v>8</v>
      </c>
      <c r="B27" s="33"/>
      <c r="C27" s="72" t="s">
        <v>87</v>
      </c>
      <c r="D27" s="47" t="s">
        <v>13</v>
      </c>
      <c r="E27" s="55"/>
      <c r="F27" s="55"/>
    </row>
    <row r="28" spans="1:6" s="46" customFormat="1" ht="43.5">
      <c r="A28" s="43">
        <f t="shared" si="0"/>
        <v>9</v>
      </c>
      <c r="B28" s="33"/>
      <c r="C28" s="72" t="s">
        <v>88</v>
      </c>
      <c r="D28" s="47" t="s">
        <v>13</v>
      </c>
      <c r="E28" s="55"/>
      <c r="F28" s="55"/>
    </row>
    <row r="29" spans="1:6" s="46" customFormat="1" ht="29.1">
      <c r="A29" s="43">
        <f t="shared" si="0"/>
        <v>10</v>
      </c>
      <c r="B29" s="33"/>
      <c r="C29" s="72" t="s">
        <v>89</v>
      </c>
      <c r="D29" s="47" t="s">
        <v>13</v>
      </c>
      <c r="E29" s="55"/>
      <c r="F29" s="55"/>
    </row>
    <row r="30" spans="1:6" s="46" customFormat="1" ht="29.1">
      <c r="A30" s="43">
        <v>11</v>
      </c>
      <c r="B30" s="33"/>
      <c r="C30" s="72" t="s">
        <v>90</v>
      </c>
      <c r="D30" s="47" t="s">
        <v>13</v>
      </c>
      <c r="E30" s="55"/>
      <c r="F30" s="55"/>
    </row>
    <row r="31" spans="1:6" s="46" customFormat="1" ht="18.75" customHeight="1">
      <c r="A31" s="240" t="s">
        <v>91</v>
      </c>
      <c r="B31" s="240"/>
      <c r="C31" s="240"/>
      <c r="D31" s="240"/>
      <c r="E31" s="240"/>
      <c r="F31" s="240"/>
    </row>
    <row r="32" spans="1:6" s="46" customFormat="1">
      <c r="A32" s="43">
        <v>1</v>
      </c>
      <c r="B32" s="33"/>
      <c r="C32" s="35" t="s">
        <v>92</v>
      </c>
      <c r="D32" s="47" t="s">
        <v>13</v>
      </c>
      <c r="E32" s="55"/>
      <c r="F32" s="55"/>
    </row>
    <row r="33" spans="1:8" s="46" customFormat="1" ht="18.75" customHeight="1">
      <c r="A33" s="43">
        <f t="shared" ref="A33:A37" si="1">A32+1</f>
        <v>2</v>
      </c>
      <c r="B33" s="33"/>
      <c r="C33" s="35" t="s">
        <v>93</v>
      </c>
      <c r="D33" s="47" t="s">
        <v>13</v>
      </c>
      <c r="E33" s="55"/>
      <c r="F33" s="55"/>
    </row>
    <row r="34" spans="1:8" s="46" customFormat="1" ht="34.5" customHeight="1">
      <c r="A34" s="43">
        <f t="shared" si="1"/>
        <v>3</v>
      </c>
      <c r="B34" s="33"/>
      <c r="C34" s="35" t="s">
        <v>94</v>
      </c>
      <c r="D34" s="47" t="s">
        <v>13</v>
      </c>
      <c r="E34" s="55"/>
      <c r="F34" s="55"/>
    </row>
    <row r="35" spans="1:8" s="46" customFormat="1" ht="34.5" customHeight="1">
      <c r="A35" s="43">
        <f t="shared" si="1"/>
        <v>4</v>
      </c>
      <c r="B35" s="33"/>
      <c r="C35" s="35" t="s">
        <v>95</v>
      </c>
      <c r="D35" s="47" t="s">
        <v>13</v>
      </c>
      <c r="E35" s="55"/>
      <c r="F35" s="55"/>
    </row>
    <row r="36" spans="1:8" s="46" customFormat="1" ht="34.5" customHeight="1">
      <c r="A36" s="43">
        <f t="shared" si="1"/>
        <v>5</v>
      </c>
      <c r="B36" s="33"/>
      <c r="C36" s="17" t="s">
        <v>96</v>
      </c>
      <c r="D36" s="47" t="s">
        <v>13</v>
      </c>
      <c r="E36" s="55"/>
      <c r="F36" s="55"/>
    </row>
    <row r="37" spans="1:8" s="46" customFormat="1" ht="34.5" customHeight="1">
      <c r="A37" s="43">
        <f t="shared" si="1"/>
        <v>6</v>
      </c>
      <c r="B37" s="33"/>
      <c r="C37" s="35" t="s">
        <v>97</v>
      </c>
      <c r="D37" s="47" t="s">
        <v>13</v>
      </c>
      <c r="E37" s="55"/>
      <c r="F37" s="55"/>
    </row>
    <row r="38" spans="1:8" ht="18.600000000000001">
      <c r="A38" s="240" t="s">
        <v>98</v>
      </c>
      <c r="B38" s="240"/>
      <c r="C38" s="240"/>
      <c r="D38" s="240"/>
      <c r="E38" s="240"/>
      <c r="F38" s="240"/>
      <c r="G38" s="46"/>
      <c r="H38" s="46"/>
    </row>
    <row r="39" spans="1:8" ht="57.95">
      <c r="A39" s="16">
        <v>1</v>
      </c>
      <c r="B39" s="31"/>
      <c r="C39" s="52" t="s">
        <v>99</v>
      </c>
      <c r="D39" s="47" t="s">
        <v>13</v>
      </c>
      <c r="E39" s="31"/>
      <c r="F39" s="31"/>
      <c r="G39" s="46"/>
      <c r="H39" s="46"/>
    </row>
    <row r="40" spans="1:8" s="46" customFormat="1" ht="29.1">
      <c r="A40" s="16">
        <f>A39+1</f>
        <v>2</v>
      </c>
      <c r="B40" s="31"/>
      <c r="C40" s="52" t="s">
        <v>100</v>
      </c>
      <c r="D40" s="47" t="s">
        <v>13</v>
      </c>
      <c r="E40" s="31"/>
      <c r="F40" s="31"/>
    </row>
    <row r="41" spans="1:8" s="46" customFormat="1" ht="18.600000000000001">
      <c r="A41" s="240" t="s">
        <v>101</v>
      </c>
      <c r="B41" s="240"/>
      <c r="C41" s="240"/>
      <c r="D41" s="240"/>
      <c r="E41" s="240"/>
      <c r="F41" s="240"/>
    </row>
    <row r="42" spans="1:8" s="46" customFormat="1" ht="29.1">
      <c r="A42" s="45">
        <v>1</v>
      </c>
      <c r="B42" s="31"/>
      <c r="C42" s="40" t="s">
        <v>102</v>
      </c>
      <c r="D42" s="68" t="s">
        <v>13</v>
      </c>
      <c r="E42" s="31"/>
      <c r="F42" s="31"/>
    </row>
    <row r="43" spans="1:8" s="46" customFormat="1">
      <c r="A43" s="45">
        <f>A42+1</f>
        <v>2</v>
      </c>
      <c r="B43" s="31"/>
      <c r="C43" s="40" t="s">
        <v>103</v>
      </c>
      <c r="D43" s="68" t="s">
        <v>13</v>
      </c>
      <c r="E43" s="31"/>
      <c r="F43" s="31"/>
    </row>
    <row r="44" spans="1:8" s="46" customFormat="1" ht="43.5">
      <c r="A44" s="45">
        <f>A43+1</f>
        <v>3</v>
      </c>
      <c r="B44" s="31"/>
      <c r="C44" s="40" t="s">
        <v>104</v>
      </c>
      <c r="D44" s="68" t="s">
        <v>13</v>
      </c>
      <c r="E44" s="31"/>
      <c r="F44" s="31"/>
    </row>
    <row r="45" spans="1:8" s="46" customFormat="1">
      <c r="A45" s="45">
        <f>A44+1</f>
        <v>4</v>
      </c>
      <c r="B45" s="31"/>
      <c r="C45" s="40" t="s">
        <v>105</v>
      </c>
      <c r="D45" s="68" t="s">
        <v>13</v>
      </c>
      <c r="E45" s="31"/>
      <c r="F45" s="31"/>
    </row>
    <row r="46" spans="1:8" s="46" customFormat="1" ht="29.1">
      <c r="A46" s="45">
        <f>A45+1</f>
        <v>5</v>
      </c>
      <c r="B46" s="31"/>
      <c r="C46" s="40" t="s">
        <v>106</v>
      </c>
      <c r="D46" s="68" t="s">
        <v>13</v>
      </c>
      <c r="E46" s="31"/>
      <c r="F46" s="31"/>
    </row>
    <row r="47" spans="1:8" s="46" customFormat="1" ht="29.1">
      <c r="A47" s="45">
        <f>A46+1</f>
        <v>6</v>
      </c>
      <c r="B47" s="31"/>
      <c r="C47" s="40" t="s">
        <v>107</v>
      </c>
      <c r="D47" s="68" t="s">
        <v>13</v>
      </c>
      <c r="E47" s="31"/>
      <c r="F47" s="31"/>
    </row>
    <row r="48" spans="1:8" s="46" customFormat="1" ht="18.600000000000001">
      <c r="A48" s="240" t="s">
        <v>108</v>
      </c>
      <c r="B48" s="240"/>
      <c r="C48" s="240"/>
      <c r="D48" s="240"/>
      <c r="E48" s="240"/>
      <c r="F48" s="240"/>
    </row>
    <row r="49" spans="1:6" s="46" customFormat="1" ht="43.5">
      <c r="A49" s="45">
        <v>1</v>
      </c>
      <c r="B49" s="31"/>
      <c r="C49" s="40" t="s">
        <v>109</v>
      </c>
      <c r="D49" s="68" t="s">
        <v>13</v>
      </c>
      <c r="E49" s="31"/>
      <c r="F49" s="31"/>
    </row>
    <row r="50" spans="1:6" s="46" customFormat="1" ht="18.600000000000001">
      <c r="A50" s="240" t="s">
        <v>110</v>
      </c>
      <c r="B50" s="240"/>
      <c r="C50" s="240"/>
      <c r="D50" s="240"/>
      <c r="E50" s="240"/>
      <c r="F50" s="240"/>
    </row>
    <row r="51" spans="1:6" s="46" customFormat="1">
      <c r="A51" s="45">
        <v>1</v>
      </c>
      <c r="B51" s="31"/>
      <c r="C51" s="40" t="s">
        <v>111</v>
      </c>
      <c r="D51" s="68" t="s">
        <v>13</v>
      </c>
      <c r="E51" s="31"/>
      <c r="F51" s="31"/>
    </row>
    <row r="52" spans="1:6" s="46" customFormat="1" ht="29.1">
      <c r="A52" s="45">
        <f>A51+1</f>
        <v>2</v>
      </c>
      <c r="B52" s="31"/>
      <c r="C52" s="40" t="s">
        <v>112</v>
      </c>
      <c r="D52" s="68" t="s">
        <v>13</v>
      </c>
      <c r="E52" s="31"/>
      <c r="F52" s="31"/>
    </row>
    <row r="53" spans="1:6" s="46" customFormat="1" ht="29.1">
      <c r="A53" s="45">
        <f>A52+1</f>
        <v>3</v>
      </c>
      <c r="B53" s="31"/>
      <c r="C53" s="51" t="s">
        <v>113</v>
      </c>
      <c r="D53" s="68" t="s">
        <v>13</v>
      </c>
      <c r="E53" s="31"/>
      <c r="F53" s="31"/>
    </row>
    <row r="54" spans="1:6" s="46" customFormat="1">
      <c r="A54" s="45">
        <f>A53+1</f>
        <v>4</v>
      </c>
      <c r="B54" s="31"/>
      <c r="C54" s="40" t="s">
        <v>114</v>
      </c>
      <c r="D54" s="68" t="s">
        <v>13</v>
      </c>
      <c r="E54" s="31"/>
      <c r="F54" s="31"/>
    </row>
    <row r="55" spans="1:6" s="46" customFormat="1">
      <c r="A55" s="45">
        <f>A54+1</f>
        <v>5</v>
      </c>
      <c r="B55" s="31"/>
      <c r="C55" s="40" t="s">
        <v>115</v>
      </c>
      <c r="D55" s="68" t="s">
        <v>13</v>
      </c>
      <c r="E55" s="31"/>
      <c r="F55" s="31"/>
    </row>
    <row r="56" spans="1:6" s="46" customFormat="1" ht="18.600000000000001">
      <c r="A56" s="239" t="s">
        <v>116</v>
      </c>
      <c r="B56" s="239"/>
      <c r="C56" s="239"/>
      <c r="D56" s="239"/>
      <c r="E56" s="239"/>
      <c r="F56" s="239"/>
    </row>
    <row r="57" spans="1:6" s="46" customFormat="1" ht="29.1">
      <c r="A57" s="42">
        <v>1</v>
      </c>
      <c r="B57" s="33"/>
      <c r="C57" s="35" t="s">
        <v>117</v>
      </c>
      <c r="D57" s="48" t="s">
        <v>13</v>
      </c>
      <c r="E57" s="55"/>
      <c r="F57" s="53"/>
    </row>
    <row r="58" spans="1:6" s="46" customFormat="1" ht="29.1">
      <c r="A58" s="42">
        <v>2</v>
      </c>
      <c r="B58" s="33"/>
      <c r="C58" s="196" t="s">
        <v>118</v>
      </c>
      <c r="D58" s="48" t="s">
        <v>13</v>
      </c>
      <c r="E58" s="55"/>
      <c r="F58" s="85"/>
    </row>
    <row r="59" spans="1:6" s="46" customFormat="1">
      <c r="A59" s="42">
        <f>A58+1</f>
        <v>3</v>
      </c>
      <c r="B59" s="33"/>
      <c r="C59" s="196" t="s">
        <v>119</v>
      </c>
      <c r="D59" s="48" t="s">
        <v>13</v>
      </c>
      <c r="E59" s="55"/>
      <c r="F59" s="85"/>
    </row>
    <row r="60" spans="1:6" s="46" customFormat="1" ht="18.600000000000001">
      <c r="A60" s="239" t="s">
        <v>120</v>
      </c>
      <c r="B60" s="239"/>
      <c r="C60" s="239"/>
      <c r="D60" s="239"/>
      <c r="E60" s="239"/>
      <c r="F60" s="239"/>
    </row>
    <row r="61" spans="1:6" s="46" customFormat="1" ht="29.1">
      <c r="A61" s="42">
        <v>1</v>
      </c>
      <c r="B61" s="33"/>
      <c r="C61" s="17" t="s">
        <v>121</v>
      </c>
      <c r="D61" s="18" t="s">
        <v>13</v>
      </c>
      <c r="E61" s="55"/>
      <c r="F61" s="85"/>
    </row>
    <row r="62" spans="1:6" s="46" customFormat="1" ht="29.1">
      <c r="A62" s="42">
        <f>A61+1</f>
        <v>2</v>
      </c>
      <c r="B62" s="33"/>
      <c r="C62" s="17" t="s">
        <v>122</v>
      </c>
      <c r="D62" s="18" t="s">
        <v>13</v>
      </c>
      <c r="E62" s="55"/>
      <c r="F62" s="85"/>
    </row>
    <row r="63" spans="1:6" s="46" customFormat="1" ht="29.1">
      <c r="A63" s="42">
        <f>A62+1</f>
        <v>3</v>
      </c>
      <c r="B63" s="33"/>
      <c r="C63" s="17" t="s">
        <v>123</v>
      </c>
      <c r="D63" s="18" t="s">
        <v>13</v>
      </c>
      <c r="E63" s="55"/>
      <c r="F63" s="85"/>
    </row>
    <row r="64" spans="1:6" s="46" customFormat="1" ht="29.1">
      <c r="A64" s="42">
        <f>A63+1</f>
        <v>4</v>
      </c>
      <c r="B64" s="33"/>
      <c r="C64" s="17" t="s">
        <v>124</v>
      </c>
      <c r="D64" s="18" t="s">
        <v>13</v>
      </c>
      <c r="E64" s="55"/>
      <c r="F64" s="85"/>
    </row>
    <row r="65" spans="1:6" s="46" customFormat="1" ht="18.600000000000001">
      <c r="A65" s="239" t="s">
        <v>125</v>
      </c>
      <c r="B65" s="239"/>
      <c r="C65" s="239"/>
      <c r="D65" s="239"/>
      <c r="E65" s="239"/>
      <c r="F65" s="239"/>
    </row>
    <row r="66" spans="1:6" s="46" customFormat="1">
      <c r="A66" s="136">
        <v>1</v>
      </c>
      <c r="B66" s="136"/>
      <c r="C66" s="157" t="s">
        <v>126</v>
      </c>
      <c r="D66" s="136"/>
      <c r="E66" s="136"/>
      <c r="F66" s="136"/>
    </row>
    <row r="67" spans="1:6" s="46" customFormat="1" ht="29.1">
      <c r="A67" s="18"/>
      <c r="B67" s="18" t="s">
        <v>60</v>
      </c>
      <c r="C67" s="154" t="s">
        <v>127</v>
      </c>
      <c r="D67" s="18" t="s">
        <v>128</v>
      </c>
      <c r="E67" s="135"/>
      <c r="F67" s="135"/>
    </row>
    <row r="68" spans="1:6" s="46" customFormat="1" ht="18.600000000000001" customHeight="1">
      <c r="A68" s="18"/>
      <c r="B68" s="18" t="s">
        <v>62</v>
      </c>
      <c r="C68" s="154" t="s">
        <v>129</v>
      </c>
      <c r="D68" s="18" t="s">
        <v>13</v>
      </c>
      <c r="E68" s="135"/>
      <c r="F68" s="135"/>
    </row>
    <row r="69" spans="1:6" s="46" customFormat="1">
      <c r="A69" s="136">
        <v>3</v>
      </c>
      <c r="B69" s="136"/>
      <c r="C69" s="157" t="s">
        <v>130</v>
      </c>
      <c r="D69" s="136"/>
      <c r="E69" s="136"/>
      <c r="F69" s="136"/>
    </row>
    <row r="70" spans="1:6" ht="29.1">
      <c r="A70" s="108"/>
      <c r="B70" s="31" t="s">
        <v>64</v>
      </c>
      <c r="C70" s="40" t="s">
        <v>131</v>
      </c>
      <c r="D70" s="54" t="s">
        <v>13</v>
      </c>
      <c r="E70" s="31"/>
      <c r="F70" s="31"/>
    </row>
    <row r="71" spans="1:6" ht="29.1">
      <c r="A71" s="108"/>
      <c r="B71" s="31" t="s">
        <v>66</v>
      </c>
      <c r="C71" s="40" t="s">
        <v>132</v>
      </c>
      <c r="D71" s="54" t="s">
        <v>13</v>
      </c>
      <c r="E71" s="31"/>
      <c r="F71" s="31"/>
    </row>
    <row r="72" spans="1:6" s="46" customFormat="1" ht="29.1">
      <c r="A72" s="108"/>
      <c r="B72" s="31" t="s">
        <v>68</v>
      </c>
      <c r="C72" s="70" t="s">
        <v>133</v>
      </c>
      <c r="D72" s="54" t="s">
        <v>13</v>
      </c>
      <c r="E72" s="31"/>
      <c r="F72" s="31"/>
    </row>
    <row r="73" spans="1:6" s="46" customFormat="1" ht="29.1">
      <c r="A73" s="108"/>
      <c r="B73" s="143" t="s">
        <v>70</v>
      </c>
      <c r="C73" s="110" t="s">
        <v>134</v>
      </c>
      <c r="D73" s="54" t="s">
        <v>13</v>
      </c>
      <c r="E73" s="31"/>
      <c r="F73" s="31"/>
    </row>
    <row r="74" spans="1:6" s="46" customFormat="1" ht="29.1">
      <c r="A74" s="108"/>
      <c r="B74" s="143" t="s">
        <v>135</v>
      </c>
      <c r="C74" s="5" t="s">
        <v>136</v>
      </c>
      <c r="D74" s="54" t="s">
        <v>13</v>
      </c>
      <c r="E74" s="31"/>
      <c r="F74" s="31"/>
    </row>
    <row r="75" spans="1:6" s="46" customFormat="1">
      <c r="A75" s="108"/>
      <c r="B75" s="143" t="s">
        <v>137</v>
      </c>
      <c r="C75" s="5" t="s">
        <v>138</v>
      </c>
      <c r="D75" s="54" t="s">
        <v>13</v>
      </c>
      <c r="E75" s="31"/>
      <c r="F75" s="31"/>
    </row>
    <row r="76" spans="1:6" ht="30.6" customHeight="1">
      <c r="A76" s="108"/>
      <c r="B76" s="143" t="s">
        <v>139</v>
      </c>
      <c r="C76" s="5" t="s">
        <v>140</v>
      </c>
      <c r="D76" s="68" t="s">
        <v>13</v>
      </c>
      <c r="E76" s="31"/>
      <c r="F76" s="31"/>
    </row>
    <row r="77" spans="1:6">
      <c r="A77" s="108"/>
      <c r="B77" s="143" t="s">
        <v>141</v>
      </c>
      <c r="C77" s="5" t="s">
        <v>142</v>
      </c>
      <c r="D77" s="68" t="s">
        <v>13</v>
      </c>
      <c r="E77" s="31"/>
      <c r="F77" s="31"/>
    </row>
    <row r="78" spans="1:6" s="46" customFormat="1" ht="29.1">
      <c r="A78" s="108"/>
      <c r="B78" s="143" t="s">
        <v>143</v>
      </c>
      <c r="C78" s="5" t="s">
        <v>144</v>
      </c>
      <c r="D78" s="68" t="s">
        <v>13</v>
      </c>
      <c r="E78" s="31"/>
      <c r="F78" s="31"/>
    </row>
    <row r="79" spans="1:6" s="46" customFormat="1" ht="29.1">
      <c r="A79" s="108"/>
      <c r="B79" s="143" t="s">
        <v>145</v>
      </c>
      <c r="C79" s="5" t="s">
        <v>146</v>
      </c>
      <c r="D79" s="68" t="s">
        <v>13</v>
      </c>
      <c r="E79" s="31"/>
      <c r="F79" s="31"/>
    </row>
    <row r="80" spans="1:6" s="46" customFormat="1">
      <c r="A80" s="108"/>
      <c r="B80" s="143" t="s">
        <v>147</v>
      </c>
      <c r="C80" s="5" t="s">
        <v>148</v>
      </c>
      <c r="D80" s="68" t="s">
        <v>13</v>
      </c>
      <c r="E80" s="31"/>
      <c r="F80" s="31"/>
    </row>
    <row r="81" spans="1:6" s="46" customFormat="1" ht="29.1">
      <c r="A81" s="108"/>
      <c r="B81" s="143" t="s">
        <v>149</v>
      </c>
      <c r="C81" s="148" t="s">
        <v>150</v>
      </c>
      <c r="D81" s="68" t="s">
        <v>13</v>
      </c>
      <c r="E81" s="31"/>
      <c r="F81" s="31"/>
    </row>
    <row r="82" spans="1:6" s="46" customFormat="1">
      <c r="A82" s="108"/>
      <c r="B82" s="143" t="s">
        <v>151</v>
      </c>
      <c r="C82" s="5" t="s">
        <v>152</v>
      </c>
      <c r="D82" s="68" t="s">
        <v>13</v>
      </c>
      <c r="E82" s="31"/>
      <c r="F82" s="31"/>
    </row>
    <row r="83" spans="1:6" s="46" customFormat="1">
      <c r="A83" s="160">
        <v>4</v>
      </c>
      <c r="B83" s="159"/>
      <c r="C83" s="157" t="s">
        <v>153</v>
      </c>
      <c r="D83" s="122"/>
      <c r="E83" s="118"/>
      <c r="F83" s="118"/>
    </row>
    <row r="84" spans="1:6" s="46" customFormat="1">
      <c r="A84" s="108"/>
      <c r="B84" s="143" t="s">
        <v>154</v>
      </c>
      <c r="C84" s="5" t="s">
        <v>155</v>
      </c>
      <c r="D84" s="68" t="s">
        <v>13</v>
      </c>
      <c r="E84" s="31"/>
      <c r="F84" s="31"/>
    </row>
    <row r="85" spans="1:6" s="46" customFormat="1" ht="29.1">
      <c r="A85" s="108"/>
      <c r="B85" s="143" t="s">
        <v>156</v>
      </c>
      <c r="C85" s="5" t="s">
        <v>157</v>
      </c>
      <c r="D85" s="68" t="s">
        <v>13</v>
      </c>
      <c r="E85" s="31"/>
      <c r="F85" s="31"/>
    </row>
    <row r="86" spans="1:6" s="46" customFormat="1">
      <c r="A86" s="108"/>
      <c r="B86" s="143" t="s">
        <v>158</v>
      </c>
      <c r="C86" s="5" t="s">
        <v>159</v>
      </c>
      <c r="D86" s="68" t="s">
        <v>13</v>
      </c>
      <c r="E86" s="31"/>
      <c r="F86" s="31"/>
    </row>
    <row r="87" spans="1:6" s="46" customFormat="1">
      <c r="A87" s="160">
        <v>5</v>
      </c>
      <c r="B87" s="159"/>
      <c r="C87" s="157" t="s">
        <v>160</v>
      </c>
      <c r="D87" s="122"/>
      <c r="E87" s="118"/>
      <c r="F87" s="118"/>
    </row>
    <row r="88" spans="1:6" s="46" customFormat="1" ht="29.1">
      <c r="A88" s="108"/>
      <c r="B88" s="143" t="s">
        <v>161</v>
      </c>
      <c r="C88" s="5" t="s">
        <v>162</v>
      </c>
      <c r="D88" s="68" t="s">
        <v>13</v>
      </c>
      <c r="E88" s="31"/>
      <c r="F88" s="31"/>
    </row>
    <row r="89" spans="1:6" s="46" customFormat="1" ht="43.5">
      <c r="A89" s="108"/>
      <c r="B89" s="143" t="s">
        <v>163</v>
      </c>
      <c r="C89" s="5" t="s">
        <v>164</v>
      </c>
      <c r="D89" s="68" t="s">
        <v>13</v>
      </c>
      <c r="E89" s="31"/>
      <c r="F89" s="31"/>
    </row>
    <row r="90" spans="1:6" s="46" customFormat="1" ht="43.5">
      <c r="A90" s="108"/>
      <c r="B90" s="143" t="s">
        <v>165</v>
      </c>
      <c r="C90" s="5" t="s">
        <v>166</v>
      </c>
      <c r="D90" s="68" t="s">
        <v>13</v>
      </c>
      <c r="E90" s="31"/>
      <c r="F90" s="31"/>
    </row>
    <row r="91" spans="1:6" ht="29.1">
      <c r="A91" s="108"/>
      <c r="B91" s="143" t="s">
        <v>167</v>
      </c>
      <c r="C91" s="5" t="s">
        <v>168</v>
      </c>
      <c r="D91" s="68" t="s">
        <v>13</v>
      </c>
      <c r="E91" s="31"/>
      <c r="F91" s="31"/>
    </row>
    <row r="92" spans="1:6" s="46" customFormat="1">
      <c r="A92" s="108"/>
      <c r="B92" s="143" t="s">
        <v>169</v>
      </c>
      <c r="C92" s="5" t="s">
        <v>170</v>
      </c>
      <c r="D92" s="68" t="s">
        <v>13</v>
      </c>
      <c r="E92" s="31"/>
      <c r="F92" s="31"/>
    </row>
    <row r="93" spans="1:6" ht="29.1">
      <c r="A93" s="108"/>
      <c r="B93" s="143" t="s">
        <v>171</v>
      </c>
      <c r="C93" s="5" t="s">
        <v>172</v>
      </c>
      <c r="D93" s="68" t="s">
        <v>13</v>
      </c>
      <c r="E93" s="31"/>
      <c r="F93" s="31"/>
    </row>
    <row r="94" spans="1:6" s="46" customFormat="1">
      <c r="A94" s="108"/>
      <c r="B94" s="143" t="s">
        <v>173</v>
      </c>
      <c r="C94" s="5" t="s">
        <v>174</v>
      </c>
      <c r="D94" s="68" t="s">
        <v>13</v>
      </c>
      <c r="E94" s="31"/>
      <c r="F94" s="31"/>
    </row>
    <row r="95" spans="1:6" ht="43.5">
      <c r="A95" s="108"/>
      <c r="B95" s="143" t="s">
        <v>175</v>
      </c>
      <c r="C95" s="5" t="s">
        <v>176</v>
      </c>
      <c r="D95" s="68" t="s">
        <v>13</v>
      </c>
      <c r="E95" s="31"/>
      <c r="F95" s="31"/>
    </row>
    <row r="96" spans="1:6" ht="43.5">
      <c r="A96" s="108"/>
      <c r="B96" s="143" t="s">
        <v>177</v>
      </c>
      <c r="C96" s="5" t="s">
        <v>178</v>
      </c>
      <c r="D96" s="68" t="s">
        <v>13</v>
      </c>
      <c r="E96" s="31"/>
      <c r="F96" s="31"/>
    </row>
    <row r="97" spans="1:6" s="46" customFormat="1" ht="29.1">
      <c r="A97" s="108"/>
      <c r="B97" s="143" t="s">
        <v>179</v>
      </c>
      <c r="C97" s="5" t="s">
        <v>180</v>
      </c>
      <c r="D97" s="68" t="s">
        <v>13</v>
      </c>
      <c r="E97" s="31"/>
      <c r="F97" s="31"/>
    </row>
    <row r="98" spans="1:6" s="46" customFormat="1" ht="29.1">
      <c r="A98" s="108"/>
      <c r="B98" s="143" t="s">
        <v>181</v>
      </c>
      <c r="C98" s="5" t="s">
        <v>182</v>
      </c>
      <c r="D98" s="68" t="s">
        <v>13</v>
      </c>
      <c r="E98" s="31"/>
      <c r="F98" s="31"/>
    </row>
    <row r="99" spans="1:6" s="46" customFormat="1" ht="57.95">
      <c r="A99" s="108"/>
      <c r="B99" s="143" t="s">
        <v>183</v>
      </c>
      <c r="C99" s="5" t="s">
        <v>184</v>
      </c>
      <c r="D99" s="68" t="s">
        <v>13</v>
      </c>
      <c r="E99" s="31"/>
      <c r="F99" s="31"/>
    </row>
    <row r="100" spans="1:6" s="46" customFormat="1" ht="43.5">
      <c r="A100" s="108"/>
      <c r="B100" s="143" t="s">
        <v>185</v>
      </c>
      <c r="C100" s="5" t="s">
        <v>186</v>
      </c>
      <c r="D100" s="68" t="s">
        <v>13</v>
      </c>
      <c r="E100" s="31"/>
      <c r="F100" s="31"/>
    </row>
    <row r="101" spans="1:6" s="46" customFormat="1">
      <c r="A101" s="108"/>
      <c r="B101" s="143" t="s">
        <v>187</v>
      </c>
      <c r="C101" s="5" t="s">
        <v>188</v>
      </c>
      <c r="D101" s="68" t="s">
        <v>13</v>
      </c>
      <c r="E101" s="31"/>
      <c r="F101" s="31"/>
    </row>
    <row r="102" spans="1:6" s="46" customFormat="1">
      <c r="A102" s="108"/>
      <c r="B102" s="143" t="s">
        <v>189</v>
      </c>
      <c r="C102" s="5" t="s">
        <v>190</v>
      </c>
      <c r="D102" s="68" t="s">
        <v>13</v>
      </c>
      <c r="E102" s="31"/>
      <c r="F102" s="31"/>
    </row>
    <row r="103" spans="1:6" s="46" customFormat="1" ht="43.5">
      <c r="A103" s="108"/>
      <c r="B103" s="143" t="s">
        <v>191</v>
      </c>
      <c r="C103" s="5" t="s">
        <v>192</v>
      </c>
      <c r="D103" s="68" t="s">
        <v>13</v>
      </c>
      <c r="E103" s="31"/>
      <c r="F103" s="31"/>
    </row>
    <row r="104" spans="1:6" s="46" customFormat="1" ht="29.1">
      <c r="A104" s="108"/>
      <c r="B104" s="143" t="s">
        <v>193</v>
      </c>
      <c r="C104" s="5" t="s">
        <v>194</v>
      </c>
      <c r="D104" s="68" t="s">
        <v>13</v>
      </c>
      <c r="E104" s="31"/>
      <c r="F104" s="31"/>
    </row>
    <row r="105" spans="1:6" s="46" customFormat="1" ht="29.1">
      <c r="A105" s="108"/>
      <c r="B105" s="143" t="s">
        <v>195</v>
      </c>
      <c r="C105" s="5" t="s">
        <v>196</v>
      </c>
      <c r="D105" s="68" t="s">
        <v>13</v>
      </c>
      <c r="E105" s="31"/>
      <c r="F105" s="31"/>
    </row>
    <row r="106" spans="1:6" s="46" customFormat="1" ht="43.5">
      <c r="A106" s="108"/>
      <c r="B106" s="143" t="s">
        <v>197</v>
      </c>
      <c r="C106" s="154" t="s">
        <v>198</v>
      </c>
      <c r="D106" s="68" t="s">
        <v>13</v>
      </c>
      <c r="E106" s="31"/>
      <c r="F106" s="31"/>
    </row>
    <row r="107" spans="1:6" s="46" customFormat="1">
      <c r="A107" s="108"/>
      <c r="B107" s="143" t="s">
        <v>199</v>
      </c>
      <c r="C107" s="5" t="s">
        <v>200</v>
      </c>
      <c r="D107" s="68" t="s">
        <v>13</v>
      </c>
      <c r="E107" s="31"/>
      <c r="F107" s="31"/>
    </row>
    <row r="108" spans="1:6" s="46" customFormat="1" ht="29.1">
      <c r="A108" s="108"/>
      <c r="B108" s="143" t="s">
        <v>201</v>
      </c>
      <c r="C108" s="5" t="s">
        <v>202</v>
      </c>
      <c r="D108" s="68" t="s">
        <v>13</v>
      </c>
      <c r="E108" s="31"/>
      <c r="F108" s="31"/>
    </row>
    <row r="109" spans="1:6" s="46" customFormat="1" ht="29.1">
      <c r="A109" s="108"/>
      <c r="B109" s="143" t="s">
        <v>203</v>
      </c>
      <c r="C109" s="5" t="s">
        <v>204</v>
      </c>
      <c r="D109" s="68" t="s">
        <v>13</v>
      </c>
      <c r="E109" s="31"/>
      <c r="F109" s="31"/>
    </row>
    <row r="110" spans="1:6" s="46" customFormat="1" ht="29.1">
      <c r="A110" s="108"/>
      <c r="B110" s="143" t="s">
        <v>205</v>
      </c>
      <c r="C110" s="5" t="s">
        <v>206</v>
      </c>
      <c r="D110" s="68" t="s">
        <v>13</v>
      </c>
      <c r="E110" s="31"/>
      <c r="F110" s="31"/>
    </row>
    <row r="111" spans="1:6" s="46" customFormat="1">
      <c r="A111" s="108"/>
      <c r="B111" s="143" t="s">
        <v>207</v>
      </c>
      <c r="C111" s="5" t="s">
        <v>208</v>
      </c>
      <c r="D111" s="68" t="s">
        <v>13</v>
      </c>
      <c r="E111" s="31"/>
      <c r="F111" s="31"/>
    </row>
    <row r="112" spans="1:6" s="46" customFormat="1" ht="29.1">
      <c r="A112" s="108"/>
      <c r="B112" s="143" t="s">
        <v>209</v>
      </c>
      <c r="C112" s="5" t="s">
        <v>210</v>
      </c>
      <c r="D112" s="68" t="s">
        <v>13</v>
      </c>
      <c r="E112" s="31"/>
      <c r="F112" s="31"/>
    </row>
    <row r="113" spans="1:6" s="46" customFormat="1">
      <c r="A113" s="108"/>
      <c r="B113" s="143" t="s">
        <v>211</v>
      </c>
      <c r="C113" s="5" t="s">
        <v>212</v>
      </c>
      <c r="D113" s="68" t="s">
        <v>13</v>
      </c>
      <c r="E113" s="31"/>
      <c r="F113" s="31"/>
    </row>
    <row r="114" spans="1:6" s="46" customFormat="1" ht="43.5">
      <c r="A114" s="108"/>
      <c r="B114" s="143" t="s">
        <v>213</v>
      </c>
      <c r="C114" s="5" t="s">
        <v>214</v>
      </c>
      <c r="D114" s="68" t="s">
        <v>13</v>
      </c>
      <c r="E114" s="31"/>
      <c r="F114" s="31"/>
    </row>
    <row r="115" spans="1:6" s="46" customFormat="1">
      <c r="A115" s="108"/>
      <c r="B115" s="143" t="s">
        <v>215</v>
      </c>
      <c r="C115" s="5" t="s">
        <v>216</v>
      </c>
      <c r="D115" s="68" t="s">
        <v>13</v>
      </c>
      <c r="E115" s="31"/>
      <c r="F115" s="31"/>
    </row>
    <row r="116" spans="1:6" s="46" customFormat="1">
      <c r="A116" s="158">
        <v>6</v>
      </c>
      <c r="B116" s="159"/>
      <c r="C116" s="157" t="s">
        <v>217</v>
      </c>
      <c r="D116" s="122"/>
      <c r="E116" s="118"/>
      <c r="F116" s="118"/>
    </row>
    <row r="117" spans="1:6" s="46" customFormat="1" ht="29.1">
      <c r="A117" s="108"/>
      <c r="B117" s="143" t="s">
        <v>218</v>
      </c>
      <c r="C117" s="5" t="s">
        <v>219</v>
      </c>
      <c r="D117" s="68" t="s">
        <v>13</v>
      </c>
      <c r="E117" s="31"/>
      <c r="F117" s="31"/>
    </row>
    <row r="118" spans="1:6" s="46" customFormat="1" ht="29.1">
      <c r="A118" s="108"/>
      <c r="B118" s="143" t="s">
        <v>220</v>
      </c>
      <c r="C118" s="5" t="s">
        <v>221</v>
      </c>
      <c r="D118" s="68" t="s">
        <v>13</v>
      </c>
      <c r="E118" s="31"/>
      <c r="F118" s="31"/>
    </row>
    <row r="119" spans="1:6" s="46" customFormat="1">
      <c r="A119" s="108"/>
      <c r="B119" s="143" t="s">
        <v>222</v>
      </c>
      <c r="C119" s="5" t="s">
        <v>223</v>
      </c>
      <c r="D119" s="68" t="s">
        <v>13</v>
      </c>
      <c r="E119" s="31"/>
      <c r="F119" s="31"/>
    </row>
    <row r="120" spans="1:6" s="46" customFormat="1">
      <c r="A120" s="108"/>
      <c r="B120" s="143" t="s">
        <v>224</v>
      </c>
      <c r="C120" s="5" t="s">
        <v>225</v>
      </c>
      <c r="D120" s="68" t="s">
        <v>13</v>
      </c>
      <c r="E120" s="31"/>
      <c r="F120" s="31"/>
    </row>
    <row r="121" spans="1:6" s="46" customFormat="1" ht="29.1">
      <c r="A121" s="108"/>
      <c r="B121" s="143" t="s">
        <v>226</v>
      </c>
      <c r="C121" s="5" t="s">
        <v>227</v>
      </c>
      <c r="D121" s="68" t="s">
        <v>13</v>
      </c>
      <c r="E121" s="31"/>
      <c r="F121" s="31"/>
    </row>
    <row r="122" spans="1:6" s="46" customFormat="1">
      <c r="A122" s="108"/>
      <c r="B122" s="143" t="s">
        <v>228</v>
      </c>
      <c r="C122" s="5" t="s">
        <v>229</v>
      </c>
      <c r="D122" s="68" t="s">
        <v>13</v>
      </c>
      <c r="E122" s="31"/>
      <c r="F122" s="31"/>
    </row>
    <row r="123" spans="1:6" s="46" customFormat="1" ht="29.1">
      <c r="A123" s="108"/>
      <c r="B123" s="143" t="s">
        <v>230</v>
      </c>
      <c r="C123" s="5" t="s">
        <v>231</v>
      </c>
      <c r="D123" s="68" t="s">
        <v>13</v>
      </c>
      <c r="E123" s="31"/>
      <c r="F123" s="31"/>
    </row>
    <row r="124" spans="1:6" s="46" customFormat="1">
      <c r="A124" s="158">
        <v>7</v>
      </c>
      <c r="B124" s="159"/>
      <c r="C124" s="157" t="s">
        <v>232</v>
      </c>
      <c r="D124" s="122"/>
      <c r="E124" s="118"/>
      <c r="F124" s="118"/>
    </row>
    <row r="125" spans="1:6" s="46" customFormat="1" ht="29.1">
      <c r="A125" s="108"/>
      <c r="B125" s="143" t="s">
        <v>233</v>
      </c>
      <c r="C125" s="5" t="s">
        <v>234</v>
      </c>
      <c r="D125" s="68" t="s">
        <v>13</v>
      </c>
      <c r="E125" s="31"/>
      <c r="F125" s="31"/>
    </row>
    <row r="126" spans="1:6" s="46" customFormat="1">
      <c r="A126" s="108"/>
      <c r="B126" s="143" t="s">
        <v>235</v>
      </c>
      <c r="C126" s="5" t="s">
        <v>236</v>
      </c>
      <c r="D126" s="68" t="s">
        <v>13</v>
      </c>
      <c r="E126" s="31"/>
      <c r="F126" s="31"/>
    </row>
    <row r="127" spans="1:6" s="46" customFormat="1" ht="29.1">
      <c r="A127" s="108"/>
      <c r="B127" s="143" t="s">
        <v>237</v>
      </c>
      <c r="C127" s="5" t="s">
        <v>238</v>
      </c>
      <c r="D127" s="68" t="s">
        <v>13</v>
      </c>
      <c r="E127" s="31"/>
      <c r="F127" s="31"/>
    </row>
    <row r="128" spans="1:6" s="46" customFormat="1">
      <c r="A128" s="108"/>
      <c r="B128" s="143" t="s">
        <v>239</v>
      </c>
      <c r="C128" s="5" t="s">
        <v>240</v>
      </c>
      <c r="D128" s="68" t="s">
        <v>13</v>
      </c>
      <c r="E128" s="31"/>
      <c r="F128" s="31"/>
    </row>
    <row r="129" spans="1:6" s="46" customFormat="1" ht="62.45" customHeight="1">
      <c r="A129" s="108"/>
      <c r="B129" s="143" t="s">
        <v>241</v>
      </c>
      <c r="C129" s="5" t="s">
        <v>242</v>
      </c>
      <c r="D129" s="68" t="s">
        <v>13</v>
      </c>
      <c r="E129" s="31"/>
      <c r="F129" s="31"/>
    </row>
    <row r="130" spans="1:6" s="46" customFormat="1">
      <c r="A130" s="108"/>
      <c r="B130" s="143" t="s">
        <v>243</v>
      </c>
      <c r="C130" s="5" t="s">
        <v>244</v>
      </c>
      <c r="D130" s="68" t="s">
        <v>13</v>
      </c>
      <c r="E130" s="31"/>
      <c r="F130" s="31"/>
    </row>
    <row r="131" spans="1:6" s="46" customFormat="1">
      <c r="A131" s="108"/>
      <c r="B131" s="143" t="s">
        <v>243</v>
      </c>
      <c r="C131" s="5" t="s">
        <v>245</v>
      </c>
      <c r="D131" s="68" t="s">
        <v>13</v>
      </c>
      <c r="E131" s="31"/>
      <c r="F131" s="31"/>
    </row>
    <row r="132" spans="1:6" s="46" customFormat="1" ht="29.1">
      <c r="A132" s="108"/>
      <c r="B132" s="143" t="s">
        <v>246</v>
      </c>
      <c r="C132" s="5" t="s">
        <v>247</v>
      </c>
      <c r="D132" s="68" t="s">
        <v>13</v>
      </c>
      <c r="E132" s="31"/>
      <c r="F132" s="31"/>
    </row>
    <row r="133" spans="1:6" s="46" customFormat="1" ht="29.1">
      <c r="A133" s="108"/>
      <c r="B133" s="143" t="s">
        <v>248</v>
      </c>
      <c r="C133" s="5" t="s">
        <v>249</v>
      </c>
      <c r="D133" s="68" t="s">
        <v>13</v>
      </c>
      <c r="E133" s="31"/>
      <c r="F133" s="31"/>
    </row>
    <row r="134" spans="1:6" s="46" customFormat="1">
      <c r="A134" s="108"/>
      <c r="B134" s="143" t="s">
        <v>250</v>
      </c>
      <c r="C134" s="5" t="s">
        <v>251</v>
      </c>
      <c r="D134" s="68" t="s">
        <v>13</v>
      </c>
      <c r="E134" s="31"/>
      <c r="F134" s="31"/>
    </row>
    <row r="135" spans="1:6" s="46" customFormat="1" ht="29.1">
      <c r="A135" s="108"/>
      <c r="B135" s="143" t="s">
        <v>252</v>
      </c>
      <c r="C135" s="5" t="s">
        <v>253</v>
      </c>
      <c r="D135" s="68" t="s">
        <v>13</v>
      </c>
      <c r="E135" s="31"/>
      <c r="F135" s="31"/>
    </row>
    <row r="136" spans="1:6" ht="57.95">
      <c r="A136" s="108"/>
      <c r="B136" s="143" t="s">
        <v>254</v>
      </c>
      <c r="C136" s="5" t="s">
        <v>255</v>
      </c>
      <c r="D136" s="68" t="s">
        <v>13</v>
      </c>
      <c r="E136" s="31"/>
      <c r="F136" s="31"/>
    </row>
    <row r="137" spans="1:6" ht="43.5">
      <c r="A137" s="108"/>
      <c r="B137" s="143" t="s">
        <v>256</v>
      </c>
      <c r="C137" s="5" t="s">
        <v>257</v>
      </c>
      <c r="D137" s="68" t="s">
        <v>13</v>
      </c>
      <c r="E137" s="31"/>
      <c r="F137" s="31"/>
    </row>
    <row r="138" spans="1:6" s="46" customFormat="1" ht="18.600000000000001">
      <c r="A138" s="239" t="s">
        <v>258</v>
      </c>
      <c r="B138" s="239"/>
      <c r="C138" s="239"/>
      <c r="D138" s="239"/>
      <c r="E138" s="239"/>
      <c r="F138" s="239"/>
    </row>
    <row r="139" spans="1:6" s="46" customFormat="1" ht="29.1">
      <c r="A139" s="45">
        <v>1</v>
      </c>
      <c r="B139" s="31"/>
      <c r="C139" s="40" t="s">
        <v>259</v>
      </c>
      <c r="D139" s="68"/>
      <c r="E139" s="31"/>
      <c r="F139" s="31"/>
    </row>
    <row r="140" spans="1:6" s="46" customFormat="1">
      <c r="A140" s="45"/>
      <c r="B140" s="31" t="s">
        <v>60</v>
      </c>
      <c r="C140" s="40" t="s">
        <v>260</v>
      </c>
      <c r="D140" s="68" t="s">
        <v>13</v>
      </c>
      <c r="E140" s="31"/>
      <c r="F140" s="31"/>
    </row>
    <row r="141" spans="1:6" s="46" customFormat="1">
      <c r="A141" s="45"/>
      <c r="B141" s="31" t="s">
        <v>70</v>
      </c>
      <c r="C141" s="40" t="s">
        <v>261</v>
      </c>
      <c r="D141" s="68" t="s">
        <v>13</v>
      </c>
      <c r="E141" s="31"/>
      <c r="F141" s="31"/>
    </row>
    <row r="142" spans="1:6" s="46" customFormat="1">
      <c r="A142" s="45"/>
      <c r="B142" s="31" t="s">
        <v>137</v>
      </c>
      <c r="C142" s="40" t="s">
        <v>262</v>
      </c>
      <c r="D142" s="68" t="s">
        <v>13</v>
      </c>
      <c r="E142" s="31"/>
      <c r="F142" s="31"/>
    </row>
    <row r="143" spans="1:6" s="46" customFormat="1" ht="29.1">
      <c r="A143" s="45">
        <f>A139+1</f>
        <v>2</v>
      </c>
      <c r="B143" s="31"/>
      <c r="C143" s="51" t="s">
        <v>263</v>
      </c>
      <c r="D143" s="68" t="s">
        <v>13</v>
      </c>
      <c r="E143" s="31"/>
      <c r="F143" s="31"/>
    </row>
    <row r="144" spans="1:6" s="46" customFormat="1" ht="30.75" customHeight="1">
      <c r="A144" s="45">
        <f>A143+1</f>
        <v>3</v>
      </c>
      <c r="B144" s="31"/>
      <c r="C144" s="40" t="s">
        <v>264</v>
      </c>
      <c r="D144" s="68" t="s">
        <v>13</v>
      </c>
      <c r="E144" s="31"/>
      <c r="F144" s="31"/>
    </row>
    <row r="145" spans="1:6" s="46" customFormat="1">
      <c r="A145" s="45">
        <f>A144+1</f>
        <v>4</v>
      </c>
      <c r="B145" s="31"/>
      <c r="C145" s="40" t="s">
        <v>265</v>
      </c>
      <c r="D145" s="68" t="s">
        <v>13</v>
      </c>
      <c r="E145" s="31"/>
      <c r="F145" s="31"/>
    </row>
    <row r="146" spans="1:6" s="46" customFormat="1" ht="18.600000000000001">
      <c r="A146" s="239" t="s">
        <v>266</v>
      </c>
      <c r="B146" s="239"/>
      <c r="C146" s="239"/>
      <c r="D146" s="239"/>
      <c r="E146" s="239"/>
      <c r="F146" s="239"/>
    </row>
    <row r="147" spans="1:6" s="46" customFormat="1" ht="29.1">
      <c r="A147" s="45">
        <v>1</v>
      </c>
      <c r="B147" s="31"/>
      <c r="C147" s="225" t="s">
        <v>267</v>
      </c>
      <c r="D147" s="68" t="s">
        <v>13</v>
      </c>
      <c r="E147" s="31"/>
      <c r="F147" s="31"/>
    </row>
    <row r="148" spans="1:6" s="46" customFormat="1" ht="29.1">
      <c r="A148" s="45">
        <v>2</v>
      </c>
      <c r="B148" s="31"/>
      <c r="C148" s="225" t="s">
        <v>268</v>
      </c>
      <c r="D148" s="68" t="s">
        <v>13</v>
      </c>
      <c r="E148" s="31"/>
      <c r="F148" s="31"/>
    </row>
    <row r="149" spans="1:6" s="46" customFormat="1" ht="18.600000000000001">
      <c r="A149" s="239" t="s">
        <v>269</v>
      </c>
      <c r="B149" s="239"/>
      <c r="C149" s="239"/>
      <c r="D149" s="239"/>
      <c r="E149" s="239"/>
      <c r="F149" s="239"/>
    </row>
    <row r="150" spans="1:6" s="46" customFormat="1" ht="43.5">
      <c r="A150" s="45">
        <v>1</v>
      </c>
      <c r="B150" s="31"/>
      <c r="C150" s="225" t="s">
        <v>270</v>
      </c>
      <c r="D150" s="68" t="s">
        <v>13</v>
      </c>
      <c r="E150" s="31"/>
      <c r="F150" s="31"/>
    </row>
    <row r="151" spans="1:6" s="46" customFormat="1">
      <c r="A151" s="45">
        <v>2</v>
      </c>
      <c r="B151" s="31"/>
      <c r="C151" s="225" t="s">
        <v>271</v>
      </c>
      <c r="D151" s="68" t="s">
        <v>13</v>
      </c>
      <c r="E151" s="31"/>
      <c r="F151" s="31"/>
    </row>
    <row r="152" spans="1:6" s="46" customFormat="1">
      <c r="A152" s="45">
        <v>3</v>
      </c>
      <c r="B152" s="31"/>
      <c r="C152" s="225" t="s">
        <v>272</v>
      </c>
      <c r="D152" s="68"/>
      <c r="E152" s="31"/>
      <c r="F152" s="31"/>
    </row>
    <row r="153" spans="1:6" s="46" customFormat="1">
      <c r="A153" s="45"/>
      <c r="B153" s="31" t="s">
        <v>60</v>
      </c>
      <c r="C153" s="225" t="s">
        <v>273</v>
      </c>
      <c r="D153" s="68" t="s">
        <v>13</v>
      </c>
      <c r="E153" s="31"/>
      <c r="F153" s="31"/>
    </row>
    <row r="154" spans="1:6" s="46" customFormat="1">
      <c r="A154" s="45"/>
      <c r="B154" s="31" t="s">
        <v>62</v>
      </c>
      <c r="C154" s="225" t="s">
        <v>274</v>
      </c>
      <c r="D154" s="68" t="s">
        <v>13</v>
      </c>
      <c r="E154" s="31"/>
      <c r="F154" s="31"/>
    </row>
    <row r="155" spans="1:6" s="46" customFormat="1" ht="29.1">
      <c r="A155" s="45">
        <v>3</v>
      </c>
      <c r="B155" s="31"/>
      <c r="C155" s="225" t="s">
        <v>275</v>
      </c>
      <c r="D155" s="68" t="s">
        <v>13</v>
      </c>
      <c r="E155" s="31"/>
      <c r="F155" s="31"/>
    </row>
    <row r="156" spans="1:6" s="46" customFormat="1" ht="29.1">
      <c r="A156" s="45">
        <v>4</v>
      </c>
      <c r="B156" s="31"/>
      <c r="C156" s="225" t="s">
        <v>276</v>
      </c>
      <c r="D156" s="68" t="s">
        <v>13</v>
      </c>
      <c r="E156" s="31"/>
      <c r="F156" s="31"/>
    </row>
    <row r="157" spans="1:6" s="46" customFormat="1" ht="29.1">
      <c r="A157" s="45">
        <v>5</v>
      </c>
      <c r="B157" s="31"/>
      <c r="C157" s="225" t="s">
        <v>277</v>
      </c>
      <c r="D157" s="68" t="s">
        <v>13</v>
      </c>
      <c r="E157" s="31"/>
      <c r="F157" s="31"/>
    </row>
    <row r="158" spans="1:6" s="46" customFormat="1" ht="43.5">
      <c r="A158" s="45">
        <v>6</v>
      </c>
      <c r="B158" s="31"/>
      <c r="C158" s="225" t="s">
        <v>278</v>
      </c>
      <c r="D158" s="68" t="s">
        <v>13</v>
      </c>
      <c r="E158" s="31"/>
      <c r="F158" s="31"/>
    </row>
    <row r="159" spans="1:6" s="46" customFormat="1" ht="25.5" customHeight="1">
      <c r="A159" s="45">
        <v>7</v>
      </c>
      <c r="B159" s="31"/>
      <c r="C159" s="225" t="s">
        <v>279</v>
      </c>
      <c r="D159" s="68" t="s">
        <v>13</v>
      </c>
      <c r="E159" s="31"/>
      <c r="F159" s="31"/>
    </row>
    <row r="160" spans="1:6" ht="18.600000000000001">
      <c r="A160" s="239" t="s">
        <v>280</v>
      </c>
      <c r="B160" s="239"/>
      <c r="C160" s="239"/>
      <c r="D160" s="239"/>
      <c r="E160" s="239"/>
      <c r="F160" s="239"/>
    </row>
    <row r="161" spans="1:6" s="46" customFormat="1" ht="18.600000000000001">
      <c r="A161" s="18">
        <v>1</v>
      </c>
      <c r="B161" s="226"/>
      <c r="C161" s="227" t="s">
        <v>281</v>
      </c>
      <c r="D161" s="18" t="s">
        <v>13</v>
      </c>
      <c r="E161" s="226"/>
      <c r="F161" s="226"/>
    </row>
    <row r="162" spans="1:6" s="46" customFormat="1" ht="18.600000000000001">
      <c r="A162" s="18">
        <v>2</v>
      </c>
      <c r="B162" s="226"/>
      <c r="C162" s="227" t="s">
        <v>282</v>
      </c>
      <c r="D162" s="18" t="s">
        <v>13</v>
      </c>
      <c r="E162" s="226"/>
      <c r="F162" s="226"/>
    </row>
    <row r="163" spans="1:6" s="46" customFormat="1" ht="18.600000000000001">
      <c r="A163" s="18">
        <v>3</v>
      </c>
      <c r="B163" s="226"/>
      <c r="C163" s="227" t="s">
        <v>283</v>
      </c>
      <c r="D163" s="18" t="s">
        <v>13</v>
      </c>
      <c r="E163" s="226"/>
      <c r="F163" s="226"/>
    </row>
    <row r="164" spans="1:6" s="46" customFormat="1" ht="18.600000000000001">
      <c r="A164" s="18">
        <v>4</v>
      </c>
      <c r="B164" s="226"/>
      <c r="C164" s="227" t="s">
        <v>284</v>
      </c>
      <c r="D164" s="18" t="s">
        <v>13</v>
      </c>
      <c r="E164" s="226"/>
      <c r="F164" s="226"/>
    </row>
    <row r="165" spans="1:6" s="46" customFormat="1" ht="18.600000000000001">
      <c r="A165" s="18">
        <v>5</v>
      </c>
      <c r="B165" s="226"/>
      <c r="C165" s="227" t="s">
        <v>285</v>
      </c>
      <c r="D165" s="18" t="s">
        <v>13</v>
      </c>
      <c r="E165" s="226"/>
      <c r="F165" s="226"/>
    </row>
    <row r="166" spans="1:6" s="46" customFormat="1" ht="18.600000000000001">
      <c r="A166" s="18">
        <v>6</v>
      </c>
      <c r="B166" s="226"/>
      <c r="C166" s="229" t="s">
        <v>286</v>
      </c>
      <c r="D166" s="18" t="s">
        <v>13</v>
      </c>
      <c r="E166" s="226"/>
      <c r="F166" s="226"/>
    </row>
    <row r="167" spans="1:6" s="46" customFormat="1" ht="18.600000000000001">
      <c r="A167" s="18">
        <v>7</v>
      </c>
      <c r="B167" s="226"/>
      <c r="C167" s="229" t="s">
        <v>287</v>
      </c>
      <c r="D167" s="18" t="s">
        <v>13</v>
      </c>
      <c r="E167" s="226"/>
      <c r="F167" s="226"/>
    </row>
    <row r="168" spans="1:6" s="46" customFormat="1" ht="18.600000000000001">
      <c r="A168" s="18">
        <v>8</v>
      </c>
      <c r="B168" s="226"/>
      <c r="C168" s="229" t="s">
        <v>288</v>
      </c>
      <c r="D168" s="18" t="s">
        <v>13</v>
      </c>
      <c r="E168" s="226"/>
      <c r="F168" s="226"/>
    </row>
    <row r="169" spans="1:6">
      <c r="A169" s="45">
        <v>9</v>
      </c>
      <c r="B169" s="31"/>
      <c r="C169" s="228" t="s">
        <v>289</v>
      </c>
      <c r="D169" s="68" t="s">
        <v>13</v>
      </c>
      <c r="E169" s="31"/>
      <c r="F169" s="31"/>
    </row>
    <row r="170" spans="1:6" s="46" customFormat="1">
      <c r="A170" s="45">
        <v>10</v>
      </c>
      <c r="B170" s="31"/>
      <c r="C170" s="228" t="s">
        <v>290</v>
      </c>
      <c r="D170" s="18" t="s">
        <v>13</v>
      </c>
      <c r="E170" s="31"/>
      <c r="F170" s="31"/>
    </row>
    <row r="171" spans="1:6" s="46" customFormat="1">
      <c r="A171" s="45">
        <v>11</v>
      </c>
      <c r="B171" s="31"/>
      <c r="C171" s="228" t="s">
        <v>291</v>
      </c>
      <c r="D171" s="18" t="s">
        <v>13</v>
      </c>
      <c r="E171" s="31"/>
      <c r="F171" s="31"/>
    </row>
    <row r="172" spans="1:6">
      <c r="A172" s="45">
        <v>12</v>
      </c>
      <c r="B172" s="31"/>
      <c r="C172" s="228" t="s">
        <v>292</v>
      </c>
      <c r="D172" s="68" t="s">
        <v>13</v>
      </c>
      <c r="E172" s="31"/>
      <c r="F172" s="31"/>
    </row>
  </sheetData>
  <customSheetViews>
    <customSheetView guid="{AAA36CD2-D6C4-4711-AB6A-ACADFEFBF0DF}" showGridLines="0" fitToPage="1" topLeftCell="A159">
      <selection activeCell="C74" sqref="C74"/>
      <pageMargins left="0" right="0" top="0" bottom="0" header="0" footer="0"/>
      <pageSetup scale="71" fitToHeight="0" orientation="landscape" r:id="rId1"/>
    </customSheetView>
    <customSheetView guid="{59115B22-F591-415B-B434-1C9CBFC44FE7}" showGridLines="0" fitToPage="1" topLeftCell="A159">
      <selection activeCell="C74" sqref="C74"/>
      <pageMargins left="0" right="0" top="0" bottom="0" header="0" footer="0"/>
      <pageSetup scale="71" fitToHeight="0" orientation="landscape" r:id="rId2"/>
    </customSheetView>
    <customSheetView guid="{A63EE886-FFD4-436A-BA8A-FE6244A05FD1}" showGridLines="0" fitToPage="1" topLeftCell="A159">
      <selection activeCell="C74" sqref="C74"/>
      <pageMargins left="0" right="0" top="0" bottom="0" header="0" footer="0"/>
      <pageSetup scale="71" fitToHeight="0" orientation="landscape" r:id="rId3"/>
    </customSheetView>
    <customSheetView guid="{55DF5701-A305-4316-A902-AB395EFC9622}" showGridLines="0" fitToPage="1" topLeftCell="A94">
      <selection activeCell="C98" sqref="C98"/>
      <pageMargins left="0" right="0" top="0" bottom="0" header="0" footer="0"/>
      <pageSetup scale="71" fitToHeight="0" orientation="landscape" r:id="rId4"/>
    </customSheetView>
  </customSheetViews>
  <mergeCells count="17">
    <mergeCell ref="A1:F1"/>
    <mergeCell ref="B3:C3"/>
    <mergeCell ref="A4:F4"/>
    <mergeCell ref="A48:F48"/>
    <mergeCell ref="A41:F41"/>
    <mergeCell ref="A31:F31"/>
    <mergeCell ref="A38:F38"/>
    <mergeCell ref="A13:F13"/>
    <mergeCell ref="A19:F19"/>
    <mergeCell ref="A160:F160"/>
    <mergeCell ref="A50:F50"/>
    <mergeCell ref="A138:F138"/>
    <mergeCell ref="A146:F146"/>
    <mergeCell ref="A65:F65"/>
    <mergeCell ref="A60:F60"/>
    <mergeCell ref="A56:F56"/>
    <mergeCell ref="A149:F149"/>
  </mergeCells>
  <pageMargins left="0.7" right="0.7" top="0.75" bottom="0.75" header="0.3" footer="0.3"/>
  <pageSetup scale="84" fitToHeight="0" orientation="landscape"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pageSetUpPr fitToPage="1"/>
  </sheetPr>
  <dimension ref="A1:F73"/>
  <sheetViews>
    <sheetView workbookViewId="0">
      <selection activeCell="C10" sqref="C10"/>
    </sheetView>
  </sheetViews>
  <sheetFormatPr defaultRowHeight="14.45"/>
  <cols>
    <col min="1" max="1" width="5.7109375" customWidth="1"/>
    <col min="2" max="2" width="3.28515625" customWidth="1"/>
    <col min="3" max="3" width="64" customWidth="1"/>
    <col min="4" max="4" width="12.7109375" bestFit="1" customWidth="1"/>
    <col min="5" max="5" width="27" customWidth="1"/>
    <col min="6" max="6" width="56.5703125" customWidth="1"/>
  </cols>
  <sheetData>
    <row r="1" spans="1:6" ht="18.600000000000001">
      <c r="A1" s="247" t="s">
        <v>293</v>
      </c>
      <c r="B1" s="247"/>
      <c r="C1" s="247"/>
      <c r="D1" s="247"/>
      <c r="E1" s="247"/>
      <c r="F1" s="247"/>
    </row>
    <row r="2" spans="1:6" ht="18.600000000000001">
      <c r="A2" s="20"/>
      <c r="B2" s="20"/>
      <c r="C2" s="20"/>
      <c r="D2" s="20"/>
      <c r="E2" s="20"/>
      <c r="F2" s="20"/>
    </row>
    <row r="3" spans="1:6" ht="66.95">
      <c r="A3" s="42"/>
      <c r="B3" s="248" t="s">
        <v>55</v>
      </c>
      <c r="C3" s="249"/>
      <c r="D3" s="68" t="s">
        <v>10</v>
      </c>
      <c r="E3" s="69" t="s">
        <v>294</v>
      </c>
      <c r="F3" s="66" t="s">
        <v>57</v>
      </c>
    </row>
    <row r="4" spans="1:6">
      <c r="A4" s="42">
        <v>1</v>
      </c>
      <c r="B4" s="33"/>
      <c r="C4" s="225" t="s">
        <v>295</v>
      </c>
      <c r="D4" s="43"/>
      <c r="E4" s="43"/>
      <c r="F4" s="55"/>
    </row>
    <row r="5" spans="1:6" s="44" customFormat="1">
      <c r="A5" s="42"/>
      <c r="B5" s="33" t="s">
        <v>60</v>
      </c>
      <c r="C5" s="225" t="s">
        <v>296</v>
      </c>
      <c r="D5" s="43" t="s">
        <v>15</v>
      </c>
      <c r="E5" s="43"/>
      <c r="F5" s="55"/>
    </row>
    <row r="6" spans="1:6" s="44" customFormat="1">
      <c r="A6" s="42"/>
      <c r="B6" s="33" t="s">
        <v>62</v>
      </c>
      <c r="C6" s="225" t="s">
        <v>297</v>
      </c>
      <c r="D6" s="43" t="s">
        <v>15</v>
      </c>
      <c r="E6" s="43"/>
      <c r="F6" s="55"/>
    </row>
    <row r="7" spans="1:6" s="44" customFormat="1" ht="29.1">
      <c r="A7" s="42"/>
      <c r="B7" s="33" t="s">
        <v>64</v>
      </c>
      <c r="C7" s="225" t="s">
        <v>298</v>
      </c>
      <c r="D7" s="43" t="s">
        <v>15</v>
      </c>
      <c r="E7" s="43"/>
      <c r="F7" s="55"/>
    </row>
    <row r="8" spans="1:6" s="44" customFormat="1">
      <c r="A8" s="42"/>
      <c r="B8" s="33" t="s">
        <v>66</v>
      </c>
      <c r="C8" s="225" t="s">
        <v>299</v>
      </c>
      <c r="D8" s="43" t="s">
        <v>17</v>
      </c>
      <c r="E8" s="43"/>
      <c r="F8" s="55"/>
    </row>
    <row r="9" spans="1:6" s="44" customFormat="1">
      <c r="A9" s="42"/>
      <c r="B9" s="33" t="s">
        <v>68</v>
      </c>
      <c r="C9" s="225" t="s">
        <v>300</v>
      </c>
      <c r="D9" s="43" t="s">
        <v>17</v>
      </c>
      <c r="E9" s="43"/>
      <c r="F9" s="55"/>
    </row>
    <row r="10" spans="1:6" s="44" customFormat="1">
      <c r="A10" s="42"/>
      <c r="B10" s="33" t="s">
        <v>70</v>
      </c>
      <c r="C10" s="225" t="s">
        <v>301</v>
      </c>
      <c r="D10" s="43" t="s">
        <v>17</v>
      </c>
      <c r="E10" s="43"/>
      <c r="F10" s="55"/>
    </row>
    <row r="11" spans="1:6" ht="29.1">
      <c r="A11" s="42">
        <v>2</v>
      </c>
      <c r="B11" s="33"/>
      <c r="C11" s="225" t="s">
        <v>302</v>
      </c>
      <c r="D11" s="43" t="s">
        <v>11</v>
      </c>
      <c r="E11" s="43" t="s">
        <v>303</v>
      </c>
      <c r="F11" s="55"/>
    </row>
    <row r="12" spans="1:6" s="44" customFormat="1">
      <c r="A12" s="42">
        <f t="shared" ref="A12:A16" si="0">A11+1</f>
        <v>3</v>
      </c>
      <c r="B12" s="33"/>
      <c r="C12" s="225" t="s">
        <v>304</v>
      </c>
      <c r="D12" s="43" t="s">
        <v>11</v>
      </c>
      <c r="E12" s="43" t="s">
        <v>303</v>
      </c>
      <c r="F12" s="55"/>
    </row>
    <row r="13" spans="1:6" ht="29.1">
      <c r="A13" s="42">
        <f t="shared" si="0"/>
        <v>4</v>
      </c>
      <c r="B13" s="33"/>
      <c r="C13" s="225" t="s">
        <v>305</v>
      </c>
      <c r="D13" s="43" t="s">
        <v>11</v>
      </c>
      <c r="E13" s="43" t="s">
        <v>303</v>
      </c>
      <c r="F13" s="55"/>
    </row>
    <row r="14" spans="1:6" ht="29.1">
      <c r="A14" s="42">
        <f t="shared" si="0"/>
        <v>5</v>
      </c>
      <c r="B14" s="33"/>
      <c r="C14" s="225" t="s">
        <v>306</v>
      </c>
      <c r="D14" s="43" t="s">
        <v>15</v>
      </c>
      <c r="E14" s="43"/>
      <c r="F14" s="55"/>
    </row>
    <row r="15" spans="1:6" ht="29.1">
      <c r="A15" s="42">
        <f t="shared" si="0"/>
        <v>6</v>
      </c>
      <c r="B15" s="33"/>
      <c r="C15" s="225" t="s">
        <v>307</v>
      </c>
      <c r="D15" s="43" t="s">
        <v>15</v>
      </c>
      <c r="E15" s="43"/>
      <c r="F15" s="55"/>
    </row>
    <row r="16" spans="1:6" ht="29.1">
      <c r="A16" s="42">
        <f t="shared" si="0"/>
        <v>7</v>
      </c>
      <c r="B16" s="33"/>
      <c r="C16" s="225" t="s">
        <v>308</v>
      </c>
      <c r="D16" s="43" t="s">
        <v>11</v>
      </c>
      <c r="E16" s="43"/>
      <c r="F16" s="55"/>
    </row>
    <row r="17" spans="1:6" ht="29.1">
      <c r="A17" s="42">
        <f>A16+1</f>
        <v>8</v>
      </c>
      <c r="B17" s="33"/>
      <c r="C17" s="225" t="s">
        <v>309</v>
      </c>
      <c r="D17" s="43" t="s">
        <v>15</v>
      </c>
      <c r="E17" s="43"/>
      <c r="F17" s="55"/>
    </row>
    <row r="18" spans="1:6">
      <c r="A18" s="42">
        <v>9</v>
      </c>
      <c r="B18" s="33"/>
      <c r="C18" s="225" t="s">
        <v>310</v>
      </c>
      <c r="D18" s="43" t="s">
        <v>11</v>
      </c>
      <c r="E18" s="43" t="s">
        <v>303</v>
      </c>
      <c r="F18" s="55"/>
    </row>
    <row r="19" spans="1:6">
      <c r="A19" s="42">
        <f>A18+1</f>
        <v>10</v>
      </c>
      <c r="B19" s="33"/>
      <c r="C19" s="225" t="s">
        <v>311</v>
      </c>
      <c r="D19" s="43" t="s">
        <v>15</v>
      </c>
      <c r="E19" s="43"/>
      <c r="F19" s="55"/>
    </row>
    <row r="20" spans="1:6" ht="29.1">
      <c r="A20" s="42">
        <f t="shared" ref="A20:A27" si="1">A19+1</f>
        <v>11</v>
      </c>
      <c r="B20" s="33"/>
      <c r="C20" s="225" t="s">
        <v>312</v>
      </c>
      <c r="D20" s="43" t="s">
        <v>15</v>
      </c>
      <c r="E20" s="43"/>
      <c r="F20" s="55"/>
    </row>
    <row r="21" spans="1:6" ht="29.1">
      <c r="A21" s="42">
        <f t="shared" si="1"/>
        <v>12</v>
      </c>
      <c r="B21" s="33"/>
      <c r="C21" s="225" t="s">
        <v>313</v>
      </c>
      <c r="D21" s="43" t="s">
        <v>15</v>
      </c>
      <c r="E21" s="43"/>
      <c r="F21" s="55"/>
    </row>
    <row r="22" spans="1:6" ht="29.1">
      <c r="A22" s="42">
        <f t="shared" si="1"/>
        <v>13</v>
      </c>
      <c r="B22" s="33"/>
      <c r="C22" s="225" t="s">
        <v>314</v>
      </c>
      <c r="D22" s="43" t="s">
        <v>15</v>
      </c>
      <c r="E22" s="43"/>
      <c r="F22" s="55"/>
    </row>
    <row r="23" spans="1:6">
      <c r="A23" s="42">
        <f t="shared" si="1"/>
        <v>14</v>
      </c>
      <c r="B23" s="33"/>
      <c r="C23" s="225" t="s">
        <v>315</v>
      </c>
      <c r="D23" s="43" t="s">
        <v>15</v>
      </c>
      <c r="E23" s="43"/>
      <c r="F23" s="55"/>
    </row>
    <row r="24" spans="1:6" ht="29.1">
      <c r="A24" s="42">
        <f t="shared" si="1"/>
        <v>15</v>
      </c>
      <c r="B24" s="33"/>
      <c r="C24" s="225" t="s">
        <v>316</v>
      </c>
      <c r="D24" s="43" t="s">
        <v>15</v>
      </c>
      <c r="E24" s="43"/>
      <c r="F24" s="55"/>
    </row>
    <row r="25" spans="1:6" ht="29.1">
      <c r="A25" s="42">
        <f t="shared" si="1"/>
        <v>16</v>
      </c>
      <c r="B25" s="33"/>
      <c r="C25" s="225" t="s">
        <v>317</v>
      </c>
      <c r="D25" s="43" t="s">
        <v>15</v>
      </c>
      <c r="E25" s="43"/>
      <c r="F25" s="55"/>
    </row>
    <row r="26" spans="1:6">
      <c r="A26" s="42">
        <f t="shared" si="1"/>
        <v>17</v>
      </c>
      <c r="B26" s="33"/>
      <c r="C26" s="225" t="s">
        <v>318</v>
      </c>
      <c r="D26" s="43" t="s">
        <v>17</v>
      </c>
      <c r="E26" s="43"/>
      <c r="F26" s="55"/>
    </row>
    <row r="27" spans="1:6">
      <c r="A27" s="42">
        <f t="shared" si="1"/>
        <v>18</v>
      </c>
      <c r="B27" s="73"/>
      <c r="C27" s="225" t="s">
        <v>319</v>
      </c>
      <c r="D27" s="43" t="s">
        <v>15</v>
      </c>
      <c r="E27" s="74"/>
      <c r="F27" s="75"/>
    </row>
    <row r="28" spans="1:6" s="44" customFormat="1">
      <c r="A28" s="197">
        <v>19</v>
      </c>
      <c r="B28" s="198"/>
      <c r="C28" s="199" t="s">
        <v>320</v>
      </c>
      <c r="D28" s="200" t="s">
        <v>15</v>
      </c>
      <c r="E28" s="201"/>
      <c r="F28" s="202"/>
    </row>
    <row r="29" spans="1:6">
      <c r="A29" s="250" t="s">
        <v>321</v>
      </c>
      <c r="B29" s="251"/>
      <c r="C29" s="251"/>
      <c r="D29" s="251"/>
      <c r="E29" s="251"/>
      <c r="F29" s="252"/>
    </row>
    <row r="30" spans="1:6" ht="29.1">
      <c r="A30" s="42">
        <v>20</v>
      </c>
      <c r="B30" s="73"/>
      <c r="C30" s="225" t="s">
        <v>322</v>
      </c>
      <c r="D30" s="43" t="s">
        <v>11</v>
      </c>
      <c r="E30" s="43" t="s">
        <v>303</v>
      </c>
      <c r="F30" s="75"/>
    </row>
    <row r="31" spans="1:6" ht="29.1">
      <c r="A31" s="42">
        <f>A30+1</f>
        <v>21</v>
      </c>
      <c r="B31" s="73"/>
      <c r="C31" s="225" t="s">
        <v>323</v>
      </c>
      <c r="D31" s="43" t="s">
        <v>11</v>
      </c>
      <c r="E31" s="43" t="s">
        <v>303</v>
      </c>
      <c r="F31" s="75"/>
    </row>
    <row r="32" spans="1:6" ht="29.1">
      <c r="A32" s="42">
        <f>A31+1</f>
        <v>22</v>
      </c>
      <c r="B32" s="73"/>
      <c r="C32" s="225" t="s">
        <v>324</v>
      </c>
      <c r="D32" s="43" t="s">
        <v>11</v>
      </c>
      <c r="E32" s="43" t="s">
        <v>303</v>
      </c>
      <c r="F32" s="75"/>
    </row>
    <row r="33" spans="1:6">
      <c r="A33" s="42">
        <f>A32+1</f>
        <v>23</v>
      </c>
      <c r="B33" s="73"/>
      <c r="C33" s="225" t="s">
        <v>325</v>
      </c>
      <c r="D33" s="43" t="s">
        <v>11</v>
      </c>
      <c r="E33" s="43" t="s">
        <v>303</v>
      </c>
      <c r="F33" s="75"/>
    </row>
    <row r="34" spans="1:6">
      <c r="A34" s="250" t="s">
        <v>326</v>
      </c>
      <c r="B34" s="251"/>
      <c r="C34" s="251"/>
      <c r="D34" s="251"/>
      <c r="E34" s="251"/>
      <c r="F34" s="252"/>
    </row>
    <row r="35" spans="1:6">
      <c r="A35" s="42">
        <f>A33+1</f>
        <v>24</v>
      </c>
      <c r="B35" s="73"/>
      <c r="C35" s="76" t="s">
        <v>327</v>
      </c>
      <c r="D35" s="43" t="s">
        <v>11</v>
      </c>
      <c r="E35" s="43" t="s">
        <v>303</v>
      </c>
      <c r="F35" s="75"/>
    </row>
    <row r="36" spans="1:6">
      <c r="A36" s="42">
        <f>A35+1</f>
        <v>25</v>
      </c>
      <c r="B36" s="73"/>
      <c r="C36" s="76" t="s">
        <v>328</v>
      </c>
      <c r="D36" s="43"/>
      <c r="E36" s="74"/>
      <c r="F36" s="75"/>
    </row>
    <row r="37" spans="1:6">
      <c r="A37" s="42"/>
      <c r="B37" s="73" t="s">
        <v>60</v>
      </c>
      <c r="C37" s="77" t="s">
        <v>329</v>
      </c>
      <c r="D37" s="43" t="s">
        <v>11</v>
      </c>
      <c r="E37" s="43" t="s">
        <v>303</v>
      </c>
      <c r="F37" s="75"/>
    </row>
    <row r="38" spans="1:6">
      <c r="A38" s="42"/>
      <c r="B38" s="73" t="s">
        <v>62</v>
      </c>
      <c r="C38" s="77" t="s">
        <v>330</v>
      </c>
      <c r="D38" s="43" t="s">
        <v>11</v>
      </c>
      <c r="E38" s="43" t="s">
        <v>303</v>
      </c>
      <c r="F38" s="75"/>
    </row>
    <row r="39" spans="1:6">
      <c r="A39" s="42"/>
      <c r="B39" s="73" t="s">
        <v>64</v>
      </c>
      <c r="C39" s="77" t="s">
        <v>331</v>
      </c>
      <c r="D39" s="43" t="s">
        <v>11</v>
      </c>
      <c r="E39" s="43" t="s">
        <v>303</v>
      </c>
      <c r="F39" s="75"/>
    </row>
    <row r="40" spans="1:6">
      <c r="A40" s="42"/>
      <c r="B40" s="73" t="s">
        <v>66</v>
      </c>
      <c r="C40" s="77" t="s">
        <v>332</v>
      </c>
      <c r="D40" s="43" t="s">
        <v>11</v>
      </c>
      <c r="E40" s="43" t="s">
        <v>303</v>
      </c>
      <c r="F40" s="75"/>
    </row>
    <row r="41" spans="1:6">
      <c r="A41" s="42"/>
      <c r="B41" s="73" t="s">
        <v>68</v>
      </c>
      <c r="C41" s="78" t="s">
        <v>333</v>
      </c>
      <c r="D41" s="43" t="s">
        <v>11</v>
      </c>
      <c r="E41" s="74" t="s">
        <v>303</v>
      </c>
      <c r="F41" s="75"/>
    </row>
    <row r="42" spans="1:6" ht="29.1">
      <c r="A42" s="42">
        <f>A36+1</f>
        <v>26</v>
      </c>
      <c r="B42" s="73"/>
      <c r="C42" s="78" t="s">
        <v>334</v>
      </c>
      <c r="D42" s="43" t="s">
        <v>11</v>
      </c>
      <c r="E42" s="43" t="s">
        <v>303</v>
      </c>
      <c r="F42" s="75"/>
    </row>
    <row r="43" spans="1:6">
      <c r="A43" s="42">
        <f>A42+1</f>
        <v>27</v>
      </c>
      <c r="B43" s="73"/>
      <c r="C43" s="76" t="s">
        <v>335</v>
      </c>
      <c r="D43" s="43" t="s">
        <v>11</v>
      </c>
      <c r="E43" s="43" t="s">
        <v>303</v>
      </c>
      <c r="F43" s="75"/>
    </row>
    <row r="44" spans="1:6" ht="24.95">
      <c r="A44" s="42">
        <f>A43+1</f>
        <v>28</v>
      </c>
      <c r="B44" s="73"/>
      <c r="C44" s="76" t="s">
        <v>336</v>
      </c>
      <c r="D44" s="43" t="s">
        <v>11</v>
      </c>
      <c r="E44" s="43" t="s">
        <v>303</v>
      </c>
      <c r="F44" s="75"/>
    </row>
    <row r="45" spans="1:6">
      <c r="A45" s="42">
        <f>A44+1</f>
        <v>29</v>
      </c>
      <c r="B45" s="73"/>
      <c r="C45" s="76" t="s">
        <v>337</v>
      </c>
      <c r="D45" s="43"/>
      <c r="E45" s="43"/>
      <c r="F45" s="75"/>
    </row>
    <row r="46" spans="1:6">
      <c r="A46" s="42"/>
      <c r="B46" s="73" t="s">
        <v>60</v>
      </c>
      <c r="C46" s="79" t="s">
        <v>338</v>
      </c>
      <c r="D46" s="43" t="s">
        <v>11</v>
      </c>
      <c r="E46" s="43" t="s">
        <v>303</v>
      </c>
      <c r="F46" s="75"/>
    </row>
    <row r="47" spans="1:6">
      <c r="A47" s="42"/>
      <c r="B47" s="73" t="s">
        <v>62</v>
      </c>
      <c r="C47" s="79" t="s">
        <v>339</v>
      </c>
      <c r="D47" s="43" t="s">
        <v>11</v>
      </c>
      <c r="E47" s="43" t="s">
        <v>303</v>
      </c>
      <c r="F47" s="75"/>
    </row>
    <row r="48" spans="1:6">
      <c r="A48" s="42"/>
      <c r="B48" s="73" t="s">
        <v>64</v>
      </c>
      <c r="C48" s="79" t="s">
        <v>340</v>
      </c>
      <c r="D48" s="43" t="s">
        <v>11</v>
      </c>
      <c r="E48" s="43" t="s">
        <v>303</v>
      </c>
      <c r="F48" s="75"/>
    </row>
    <row r="49" spans="1:6">
      <c r="A49" s="42"/>
      <c r="B49" s="73" t="s">
        <v>66</v>
      </c>
      <c r="C49" s="79" t="s">
        <v>341</v>
      </c>
      <c r="D49" s="43" t="s">
        <v>11</v>
      </c>
      <c r="E49" s="43" t="s">
        <v>303</v>
      </c>
      <c r="F49" s="75"/>
    </row>
    <row r="50" spans="1:6">
      <c r="A50" s="42"/>
      <c r="B50" s="73" t="s">
        <v>68</v>
      </c>
      <c r="C50" s="78" t="s">
        <v>342</v>
      </c>
      <c r="D50" s="43" t="s">
        <v>11</v>
      </c>
      <c r="E50" s="74" t="s">
        <v>303</v>
      </c>
      <c r="F50" s="75"/>
    </row>
    <row r="51" spans="1:6" ht="29.1">
      <c r="A51" s="42">
        <f>A45+1</f>
        <v>30</v>
      </c>
      <c r="B51" s="73"/>
      <c r="C51" s="78" t="s">
        <v>334</v>
      </c>
      <c r="D51" s="43" t="s">
        <v>11</v>
      </c>
      <c r="E51" s="74"/>
      <c r="F51" s="75"/>
    </row>
    <row r="52" spans="1:6">
      <c r="A52" s="244" t="s">
        <v>343</v>
      </c>
      <c r="B52" s="245"/>
      <c r="C52" s="245"/>
      <c r="D52" s="245"/>
      <c r="E52" s="245"/>
      <c r="F52" s="246"/>
    </row>
    <row r="53" spans="1:6">
      <c r="A53" s="42">
        <f>A51+1</f>
        <v>31</v>
      </c>
      <c r="B53" s="73"/>
      <c r="C53" s="76" t="s">
        <v>344</v>
      </c>
      <c r="D53" s="43" t="s">
        <v>11</v>
      </c>
      <c r="E53" s="43" t="s">
        <v>303</v>
      </c>
      <c r="F53" s="75"/>
    </row>
    <row r="54" spans="1:6">
      <c r="A54" s="42">
        <f>A53+1</f>
        <v>32</v>
      </c>
      <c r="B54" s="73"/>
      <c r="C54" s="76" t="s">
        <v>345</v>
      </c>
      <c r="D54" s="43" t="s">
        <v>11</v>
      </c>
      <c r="E54" s="43" t="s">
        <v>303</v>
      </c>
      <c r="F54" s="75"/>
    </row>
    <row r="55" spans="1:6">
      <c r="A55" s="42">
        <f>A54+1</f>
        <v>33</v>
      </c>
      <c r="B55" s="73"/>
      <c r="C55" s="76" t="s">
        <v>346</v>
      </c>
      <c r="D55" s="43" t="s">
        <v>11</v>
      </c>
      <c r="E55" s="43" t="s">
        <v>303</v>
      </c>
      <c r="F55" s="75"/>
    </row>
    <row r="56" spans="1:6">
      <c r="A56" s="42">
        <f>A55+1</f>
        <v>34</v>
      </c>
      <c r="B56" s="73"/>
      <c r="C56" s="76" t="s">
        <v>347</v>
      </c>
      <c r="D56" s="43" t="s">
        <v>11</v>
      </c>
      <c r="E56" s="43" t="s">
        <v>303</v>
      </c>
      <c r="F56" s="75"/>
    </row>
    <row r="57" spans="1:6" ht="24.95">
      <c r="A57" s="42">
        <f>A56+1</f>
        <v>35</v>
      </c>
      <c r="B57" s="73"/>
      <c r="C57" s="76" t="s">
        <v>348</v>
      </c>
      <c r="D57" s="43" t="s">
        <v>11</v>
      </c>
      <c r="E57" s="43" t="s">
        <v>303</v>
      </c>
      <c r="F57" s="75"/>
    </row>
    <row r="58" spans="1:6">
      <c r="A58" s="244" t="s">
        <v>349</v>
      </c>
      <c r="B58" s="245"/>
      <c r="C58" s="245"/>
      <c r="D58" s="245"/>
      <c r="E58" s="245"/>
      <c r="F58" s="246"/>
    </row>
    <row r="59" spans="1:6" ht="24.95">
      <c r="A59" s="42">
        <f>A57+1</f>
        <v>36</v>
      </c>
      <c r="B59" s="73"/>
      <c r="C59" s="76" t="s">
        <v>350</v>
      </c>
      <c r="D59" s="43" t="s">
        <v>11</v>
      </c>
      <c r="E59" s="43" t="s">
        <v>303</v>
      </c>
      <c r="F59" s="75"/>
    </row>
    <row r="60" spans="1:6">
      <c r="A60" s="42">
        <f>A59+1</f>
        <v>37</v>
      </c>
      <c r="B60" s="73"/>
      <c r="C60" s="76" t="s">
        <v>351</v>
      </c>
      <c r="D60" s="43" t="s">
        <v>11</v>
      </c>
      <c r="E60" s="43" t="s">
        <v>303</v>
      </c>
      <c r="F60" s="75"/>
    </row>
    <row r="61" spans="1:6">
      <c r="A61" s="42">
        <f>A60+1</f>
        <v>38</v>
      </c>
      <c r="B61" s="73"/>
      <c r="C61" s="76" t="s">
        <v>352</v>
      </c>
      <c r="D61" s="43" t="s">
        <v>11</v>
      </c>
      <c r="E61" s="43" t="s">
        <v>303</v>
      </c>
      <c r="F61" s="75"/>
    </row>
    <row r="62" spans="1:6">
      <c r="A62" s="244" t="s">
        <v>353</v>
      </c>
      <c r="B62" s="245"/>
      <c r="C62" s="245"/>
      <c r="D62" s="245"/>
      <c r="E62" s="245"/>
      <c r="F62" s="246"/>
    </row>
    <row r="63" spans="1:6">
      <c r="A63" s="42">
        <f>A61+1</f>
        <v>39</v>
      </c>
      <c r="B63" s="73"/>
      <c r="C63" s="76" t="s">
        <v>354</v>
      </c>
      <c r="D63" s="43" t="s">
        <v>11</v>
      </c>
      <c r="E63" s="43" t="s">
        <v>303</v>
      </c>
      <c r="F63" s="75"/>
    </row>
    <row r="64" spans="1:6" ht="24.95">
      <c r="A64" s="42">
        <f t="shared" ref="A64:A69" si="2">A63+1</f>
        <v>40</v>
      </c>
      <c r="B64" s="73"/>
      <c r="C64" s="76" t="s">
        <v>355</v>
      </c>
      <c r="D64" s="43" t="s">
        <v>11</v>
      </c>
      <c r="E64" s="43" t="s">
        <v>303</v>
      </c>
      <c r="F64" s="75"/>
    </row>
    <row r="65" spans="1:6" ht="24.95">
      <c r="A65" s="42">
        <f t="shared" si="2"/>
        <v>41</v>
      </c>
      <c r="B65" s="73"/>
      <c r="C65" s="76" t="s">
        <v>356</v>
      </c>
      <c r="D65" s="43" t="s">
        <v>11</v>
      </c>
      <c r="E65" s="43" t="s">
        <v>303</v>
      </c>
      <c r="F65" s="75"/>
    </row>
    <row r="66" spans="1:6">
      <c r="A66" s="42">
        <f t="shared" si="2"/>
        <v>42</v>
      </c>
      <c r="B66" s="73"/>
      <c r="C66" s="76" t="s">
        <v>357</v>
      </c>
      <c r="D66" s="43" t="s">
        <v>11</v>
      </c>
      <c r="E66" s="43" t="s">
        <v>303</v>
      </c>
      <c r="F66" s="75"/>
    </row>
    <row r="67" spans="1:6" ht="24.95">
      <c r="A67" s="42">
        <f t="shared" si="2"/>
        <v>43</v>
      </c>
      <c r="B67" s="73"/>
      <c r="C67" s="76" t="s">
        <v>358</v>
      </c>
      <c r="D67" s="43" t="s">
        <v>11</v>
      </c>
      <c r="E67" s="43" t="s">
        <v>303</v>
      </c>
      <c r="F67" s="75"/>
    </row>
    <row r="68" spans="1:6">
      <c r="A68" s="42">
        <f t="shared" si="2"/>
        <v>44</v>
      </c>
      <c r="B68" s="73"/>
      <c r="C68" s="76" t="s">
        <v>359</v>
      </c>
      <c r="D68" s="43" t="s">
        <v>11</v>
      </c>
      <c r="E68" s="43" t="s">
        <v>303</v>
      </c>
      <c r="F68" s="75"/>
    </row>
    <row r="69" spans="1:6">
      <c r="A69" s="42">
        <f t="shared" si="2"/>
        <v>45</v>
      </c>
      <c r="B69" s="73"/>
      <c r="C69" s="76" t="s">
        <v>360</v>
      </c>
      <c r="D69" s="43" t="s">
        <v>11</v>
      </c>
      <c r="E69" s="43" t="s">
        <v>303</v>
      </c>
      <c r="F69" s="75"/>
    </row>
    <row r="70" spans="1:6">
      <c r="A70" s="244" t="s">
        <v>361</v>
      </c>
      <c r="B70" s="245"/>
      <c r="C70" s="245"/>
      <c r="D70" s="245"/>
      <c r="E70" s="245"/>
      <c r="F70" s="246"/>
    </row>
    <row r="71" spans="1:6" ht="19.5" customHeight="1">
      <c r="A71" s="42">
        <v>46</v>
      </c>
      <c r="B71" s="73"/>
      <c r="C71" s="76" t="s">
        <v>362</v>
      </c>
      <c r="D71" s="43" t="s">
        <v>11</v>
      </c>
      <c r="E71" s="43" t="s">
        <v>303</v>
      </c>
      <c r="F71" s="75"/>
    </row>
    <row r="72" spans="1:6">
      <c r="A72" s="42">
        <f>A71+1</f>
        <v>47</v>
      </c>
      <c r="B72" s="73"/>
      <c r="C72" s="76" t="s">
        <v>363</v>
      </c>
      <c r="D72" s="43" t="s">
        <v>11</v>
      </c>
      <c r="E72" s="43" t="s">
        <v>303</v>
      </c>
      <c r="F72" s="75"/>
    </row>
    <row r="73" spans="1:6">
      <c r="A73" s="42">
        <v>48</v>
      </c>
      <c r="B73" s="73"/>
      <c r="C73" s="76" t="s">
        <v>364</v>
      </c>
      <c r="D73" s="43" t="s">
        <v>11</v>
      </c>
      <c r="E73" s="43" t="s">
        <v>303</v>
      </c>
      <c r="F73" s="75"/>
    </row>
  </sheetData>
  <customSheetViews>
    <customSheetView guid="{AAA36CD2-D6C4-4711-AB6A-ACADFEFBF0DF}" fitToPage="1" topLeftCell="A49">
      <selection activeCell="C18" sqref="C18"/>
      <pageMargins left="0" right="0" top="0" bottom="0" header="0" footer="0"/>
      <pageSetup scale="72" fitToHeight="0" orientation="landscape" r:id="rId1"/>
    </customSheetView>
    <customSheetView guid="{59115B22-F591-415B-B434-1C9CBFC44FE7}" fitToPage="1" topLeftCell="A7">
      <selection activeCell="C18" sqref="C18"/>
      <pageMargins left="0" right="0" top="0" bottom="0" header="0" footer="0"/>
      <pageSetup scale="72" fitToHeight="0" orientation="landscape" r:id="rId2"/>
    </customSheetView>
    <customSheetView guid="{A63EE886-FFD4-436A-BA8A-FE6244A05FD1}" fitToPage="1" topLeftCell="A7">
      <selection activeCell="C18" sqref="C18"/>
      <pageMargins left="0" right="0" top="0" bottom="0" header="0" footer="0"/>
      <pageSetup scale="72" fitToHeight="0" orientation="landscape" r:id="rId3"/>
    </customSheetView>
    <customSheetView guid="{55DF5701-A305-4316-A902-AB395EFC9622}" fitToPage="1" topLeftCell="A49">
      <selection activeCell="C18" sqref="C18"/>
      <pageMargins left="0" right="0" top="0" bottom="0" header="0" footer="0"/>
      <pageSetup scale="72" fitToHeight="0" orientation="landscape" r:id="rId4"/>
    </customSheetView>
  </customSheetViews>
  <mergeCells count="8">
    <mergeCell ref="A58:F58"/>
    <mergeCell ref="A62:F62"/>
    <mergeCell ref="A70:F70"/>
    <mergeCell ref="A1:F1"/>
    <mergeCell ref="B3:C3"/>
    <mergeCell ref="A29:F29"/>
    <mergeCell ref="A34:F34"/>
    <mergeCell ref="A52:F52"/>
  </mergeCells>
  <pageMargins left="0.7" right="0.7" top="0.75" bottom="0.75" header="0.3" footer="0.3"/>
  <pageSetup scale="72" fitToHeight="0" orientation="landscape"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pageSetUpPr fitToPage="1"/>
  </sheetPr>
  <dimension ref="A1:F6"/>
  <sheetViews>
    <sheetView workbookViewId="0">
      <selection sqref="A1:F1"/>
    </sheetView>
  </sheetViews>
  <sheetFormatPr defaultColWidth="9.140625" defaultRowHeight="14.45"/>
  <cols>
    <col min="1" max="1" width="3" style="2" bestFit="1" customWidth="1"/>
    <col min="2" max="2" width="3.85546875" style="1" customWidth="1"/>
    <col min="3" max="3" width="64" style="3" customWidth="1"/>
    <col min="4" max="4" width="12.7109375" style="65" bestFit="1" customWidth="1"/>
    <col min="5" max="5" width="25.7109375" style="46" customWidth="1"/>
    <col min="6" max="6" width="56.5703125" style="1" customWidth="1"/>
    <col min="7" max="16384" width="9.140625" style="1"/>
  </cols>
  <sheetData>
    <row r="1" spans="1:6" ht="18.75" customHeight="1">
      <c r="A1" s="247" t="s">
        <v>365</v>
      </c>
      <c r="B1" s="247"/>
      <c r="C1" s="247"/>
      <c r="D1" s="247"/>
      <c r="E1" s="247"/>
      <c r="F1" s="247"/>
    </row>
    <row r="2" spans="1:6" ht="9.75" customHeight="1">
      <c r="A2" s="21"/>
      <c r="B2" s="22"/>
      <c r="C2" s="23"/>
      <c r="D2" s="50"/>
      <c r="E2" s="20"/>
      <c r="F2" s="22"/>
    </row>
    <row r="3" spans="1:6" ht="66.95">
      <c r="A3" s="42"/>
      <c r="B3" s="253" t="s">
        <v>55</v>
      </c>
      <c r="C3" s="254"/>
      <c r="D3" s="47" t="s">
        <v>10</v>
      </c>
      <c r="E3" s="69" t="s">
        <v>294</v>
      </c>
      <c r="F3" s="53" t="s">
        <v>57</v>
      </c>
    </row>
    <row r="4" spans="1:6">
      <c r="A4" s="42">
        <v>1</v>
      </c>
      <c r="B4" s="33"/>
      <c r="C4" s="225" t="s">
        <v>366</v>
      </c>
      <c r="D4" s="64" t="s">
        <v>11</v>
      </c>
      <c r="E4" s="43" t="s">
        <v>303</v>
      </c>
      <c r="F4" s="55"/>
    </row>
    <row r="5" spans="1:6" ht="29.1">
      <c r="A5" s="45">
        <f>A4+1</f>
        <v>2</v>
      </c>
      <c r="B5" s="31"/>
      <c r="C5" s="40" t="s">
        <v>367</v>
      </c>
      <c r="D5" s="47" t="s">
        <v>11</v>
      </c>
      <c r="E5" s="43" t="s">
        <v>303</v>
      </c>
      <c r="F5" s="31"/>
    </row>
    <row r="6" spans="1:6" ht="29.1">
      <c r="A6" s="45">
        <f>A5+1</f>
        <v>3</v>
      </c>
      <c r="B6" s="31"/>
      <c r="C6" s="40" t="s">
        <v>368</v>
      </c>
      <c r="D6" s="47" t="s">
        <v>15</v>
      </c>
      <c r="E6" s="31"/>
      <c r="F6" s="31"/>
    </row>
  </sheetData>
  <customSheetViews>
    <customSheetView guid="{AAA36CD2-D6C4-4711-AB6A-ACADFEFBF0DF}" showGridLines="0" fitToPage="1">
      <selection activeCell="A6" sqref="A6"/>
      <pageMargins left="0" right="0" top="0" bottom="0" header="0" footer="0"/>
      <pageSetup scale="73" fitToHeight="0" orientation="landscape" r:id="rId1"/>
    </customSheetView>
    <customSheetView guid="{59115B22-F591-415B-B434-1C9CBFC44FE7}" showGridLines="0" fitToPage="1">
      <selection activeCell="A6" sqref="A6"/>
      <pageMargins left="0" right="0" top="0" bottom="0" header="0" footer="0"/>
      <pageSetup scale="73" fitToHeight="0" orientation="landscape" r:id="rId2"/>
    </customSheetView>
    <customSheetView guid="{A63EE886-FFD4-436A-BA8A-FE6244A05FD1}" showGridLines="0" fitToPage="1">
      <selection activeCell="A6" sqref="A6"/>
      <pageMargins left="0" right="0" top="0" bottom="0" header="0" footer="0"/>
      <pageSetup scale="73" fitToHeight="0" orientation="landscape" r:id="rId3"/>
    </customSheetView>
    <customSheetView guid="{55DF5701-A305-4316-A902-AB395EFC9622}" showGridLines="0" fitToPage="1">
      <selection activeCell="A6" sqref="A6"/>
      <pageMargins left="0" right="0" top="0" bottom="0" header="0" footer="0"/>
      <pageSetup scale="73" fitToHeight="0" orientation="landscape" r:id="rId4"/>
    </customSheetView>
  </customSheetViews>
  <mergeCells count="2">
    <mergeCell ref="A1:F1"/>
    <mergeCell ref="B3:C3"/>
  </mergeCells>
  <pageMargins left="0.7" right="0.7" top="0.75" bottom="0.75" header="0.3" footer="0.3"/>
  <pageSetup scale="73" fitToHeight="0" orientation="landscape"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00"/>
    <pageSetUpPr fitToPage="1"/>
  </sheetPr>
  <dimension ref="A1:F7"/>
  <sheetViews>
    <sheetView workbookViewId="0">
      <selection sqref="A1:F1"/>
    </sheetView>
  </sheetViews>
  <sheetFormatPr defaultColWidth="9.140625" defaultRowHeight="14.45"/>
  <cols>
    <col min="1" max="1" width="3" style="2" bestFit="1" customWidth="1"/>
    <col min="2" max="2" width="3.5703125" style="1" customWidth="1"/>
    <col min="3" max="3" width="64" style="3" customWidth="1"/>
    <col min="4" max="4" width="13.85546875" style="4" customWidth="1"/>
    <col min="5" max="5" width="28.28515625" style="59" customWidth="1"/>
    <col min="6" max="6" width="56.5703125" style="1" customWidth="1"/>
    <col min="7" max="16384" width="9.140625" style="1"/>
  </cols>
  <sheetData>
    <row r="1" spans="1:6" ht="18.75" customHeight="1">
      <c r="A1" s="247" t="s">
        <v>73</v>
      </c>
      <c r="B1" s="247"/>
      <c r="C1" s="247"/>
      <c r="D1" s="247"/>
      <c r="E1" s="247"/>
      <c r="F1" s="247"/>
    </row>
    <row r="2" spans="1:6" ht="12.75" customHeight="1">
      <c r="A2" s="21"/>
      <c r="B2" s="22"/>
      <c r="C2" s="23"/>
      <c r="D2" s="50"/>
      <c r="E2" s="58"/>
      <c r="F2" s="22"/>
    </row>
    <row r="3" spans="1:6" ht="66.95">
      <c r="A3" s="45"/>
      <c r="B3" s="253" t="s">
        <v>55</v>
      </c>
      <c r="C3" s="254"/>
      <c r="D3" s="47" t="s">
        <v>10</v>
      </c>
      <c r="E3" s="69" t="s">
        <v>294</v>
      </c>
      <c r="F3" s="92" t="s">
        <v>57</v>
      </c>
    </row>
    <row r="4" spans="1:6" ht="29.1">
      <c r="A4" s="42">
        <v>1</v>
      </c>
      <c r="B4" s="33"/>
      <c r="C4" s="225" t="s">
        <v>369</v>
      </c>
      <c r="D4" s="47" t="s">
        <v>15</v>
      </c>
      <c r="E4" s="43"/>
      <c r="F4" s="93"/>
    </row>
    <row r="5" spans="1:6" ht="29.1">
      <c r="A5" s="42">
        <v>2</v>
      </c>
      <c r="B5" s="33"/>
      <c r="C5" s="225" t="s">
        <v>370</v>
      </c>
      <c r="D5" s="47" t="s">
        <v>15</v>
      </c>
      <c r="E5" s="43"/>
      <c r="F5" s="93"/>
    </row>
    <row r="6" spans="1:6">
      <c r="A6" s="42">
        <v>3</v>
      </c>
      <c r="B6" s="33"/>
      <c r="C6" s="225" t="s">
        <v>371</v>
      </c>
      <c r="D6" s="47" t="s">
        <v>11</v>
      </c>
      <c r="E6" s="43"/>
      <c r="F6" s="94" t="s">
        <v>372</v>
      </c>
    </row>
    <row r="7" spans="1:6" s="46" customFormat="1" ht="29.1">
      <c r="A7" s="42">
        <v>4</v>
      </c>
      <c r="B7" s="33"/>
      <c r="C7" s="225" t="s">
        <v>373</v>
      </c>
      <c r="D7" s="47" t="s">
        <v>11</v>
      </c>
      <c r="E7" s="43"/>
      <c r="F7" s="94"/>
    </row>
  </sheetData>
  <customSheetViews>
    <customSheetView guid="{AAA36CD2-D6C4-4711-AB6A-ACADFEFBF0DF}" fitToPage="1">
      <selection sqref="A1:F1"/>
      <pageMargins left="0" right="0" top="0" bottom="0" header="0" footer="0"/>
      <pageSetup scale="72" fitToHeight="0" orientation="landscape" r:id="rId1"/>
    </customSheetView>
    <customSheetView guid="{59115B22-F591-415B-B434-1C9CBFC44FE7}" fitToPage="1">
      <selection sqref="A1:F1"/>
      <pageMargins left="0" right="0" top="0" bottom="0" header="0" footer="0"/>
      <pageSetup scale="72" fitToHeight="0" orientation="landscape" r:id="rId2"/>
    </customSheetView>
    <customSheetView guid="{A63EE886-FFD4-436A-BA8A-FE6244A05FD1}" fitToPage="1">
      <selection sqref="A1:F1"/>
      <pageMargins left="0" right="0" top="0" bottom="0" header="0" footer="0"/>
      <pageSetup scale="72" fitToHeight="0" orientation="landscape" r:id="rId3"/>
    </customSheetView>
    <customSheetView guid="{55DF5701-A305-4316-A902-AB395EFC9622}" fitToPage="1">
      <selection sqref="A1:F1"/>
      <pageMargins left="0" right="0" top="0" bottom="0" header="0" footer="0"/>
      <pageSetup scale="72" fitToHeight="0" orientation="landscape" r:id="rId4"/>
    </customSheetView>
  </customSheetViews>
  <mergeCells count="2">
    <mergeCell ref="A1:F1"/>
    <mergeCell ref="B3:C3"/>
  </mergeCells>
  <pageMargins left="0.7" right="0.7" top="0.75" bottom="0.75" header="0.3" footer="0.3"/>
  <pageSetup scale="72" fitToHeight="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00"/>
    <pageSetUpPr fitToPage="1"/>
  </sheetPr>
  <dimension ref="A1:F1048557"/>
  <sheetViews>
    <sheetView showGridLines="0" workbookViewId="0">
      <selection activeCell="C8" sqref="C8"/>
    </sheetView>
  </sheetViews>
  <sheetFormatPr defaultColWidth="9.140625" defaultRowHeight="14.45"/>
  <cols>
    <col min="1" max="1" width="6.5703125" style="2" bestFit="1" customWidth="1"/>
    <col min="2" max="2" width="3.42578125" style="1" customWidth="1"/>
    <col min="3" max="3" width="64" style="3" customWidth="1"/>
    <col min="4" max="4" width="14.140625" style="4" customWidth="1"/>
    <col min="5" max="5" width="26.85546875" style="59" customWidth="1"/>
    <col min="6" max="6" width="56.5703125" style="1" customWidth="1"/>
    <col min="7" max="16384" width="9.140625" style="1"/>
  </cols>
  <sheetData>
    <row r="1" spans="1:6" ht="18.75" customHeight="1">
      <c r="A1" s="247" t="s">
        <v>79</v>
      </c>
      <c r="B1" s="247"/>
      <c r="C1" s="247"/>
      <c r="D1" s="247"/>
      <c r="E1" s="247"/>
      <c r="F1" s="247"/>
    </row>
    <row r="2" spans="1:6" ht="9.75" customHeight="1">
      <c r="A2" s="21"/>
      <c r="B2" s="22"/>
      <c r="C2" s="23"/>
      <c r="D2" s="50"/>
      <c r="E2" s="58"/>
      <c r="F2" s="22"/>
    </row>
    <row r="3" spans="1:6" s="46" customFormat="1" ht="66.95">
      <c r="A3" s="42"/>
      <c r="B3" s="255" t="s">
        <v>55</v>
      </c>
      <c r="C3" s="256"/>
      <c r="D3" s="47" t="s">
        <v>374</v>
      </c>
      <c r="E3" s="69" t="s">
        <v>294</v>
      </c>
      <c r="F3" s="92" t="s">
        <v>57</v>
      </c>
    </row>
    <row r="4" spans="1:6" ht="29.1">
      <c r="A4" s="42">
        <v>1</v>
      </c>
      <c r="B4" s="34"/>
      <c r="C4" s="225" t="s">
        <v>375</v>
      </c>
      <c r="D4" s="47" t="s">
        <v>15</v>
      </c>
      <c r="E4" s="43"/>
      <c r="F4" s="93"/>
    </row>
    <row r="5" spans="1:6" s="46" customFormat="1" ht="29.1">
      <c r="A5" s="42">
        <f>A4+1</f>
        <v>2</v>
      </c>
      <c r="B5" s="34"/>
      <c r="C5" s="225" t="s">
        <v>376</v>
      </c>
      <c r="D5" s="47" t="s">
        <v>15</v>
      </c>
      <c r="E5" s="43"/>
      <c r="F5" s="94"/>
    </row>
    <row r="6" spans="1:6" s="46" customFormat="1" ht="33" customHeight="1">
      <c r="A6" s="42">
        <f>A5+1</f>
        <v>3</v>
      </c>
      <c r="B6" s="34"/>
      <c r="C6" s="225" t="s">
        <v>377</v>
      </c>
      <c r="D6" s="47" t="s">
        <v>15</v>
      </c>
      <c r="E6" s="43"/>
      <c r="F6" s="94"/>
    </row>
    <row r="7" spans="1:6" s="46" customFormat="1" ht="29.1">
      <c r="A7" s="42">
        <f>A6+1</f>
        <v>4</v>
      </c>
      <c r="B7" s="31"/>
      <c r="C7" s="40" t="s">
        <v>378</v>
      </c>
      <c r="D7" s="47" t="s">
        <v>11</v>
      </c>
      <c r="E7" s="42" t="s">
        <v>303</v>
      </c>
      <c r="F7" s="31"/>
    </row>
    <row r="8" spans="1:6" ht="72.599999999999994">
      <c r="A8" s="45">
        <f>A7+1</f>
        <v>5</v>
      </c>
      <c r="B8" s="31"/>
      <c r="C8" s="40" t="s">
        <v>379</v>
      </c>
      <c r="D8" s="47" t="s">
        <v>15</v>
      </c>
      <c r="E8" s="42"/>
      <c r="F8" s="31"/>
    </row>
    <row r="17" spans="3:3">
      <c r="C17" s="46"/>
    </row>
    <row r="1048557" spans="3:3">
      <c r="C1048557" s="36"/>
    </row>
  </sheetData>
  <customSheetViews>
    <customSheetView guid="{AAA36CD2-D6C4-4711-AB6A-ACADFEFBF0DF}" showGridLines="0" fitToPage="1">
      <selection activeCell="C21" sqref="C21"/>
      <pageMargins left="0" right="0" top="0" bottom="0" header="0" footer="0"/>
      <pageSetup scale="71" fitToHeight="0" orientation="landscape" r:id="rId1"/>
    </customSheetView>
    <customSheetView guid="{59115B22-F591-415B-B434-1C9CBFC44FE7}" showGridLines="0" fitToPage="1">
      <selection activeCell="C15" sqref="C15"/>
      <pageMargins left="0" right="0" top="0" bottom="0" header="0" footer="0"/>
      <pageSetup scale="71" fitToHeight="0" orientation="landscape" r:id="rId2"/>
    </customSheetView>
    <customSheetView guid="{A63EE886-FFD4-436A-BA8A-FE6244A05FD1}" showGridLines="0" fitToPage="1">
      <selection activeCell="C15" sqref="C15"/>
      <pageMargins left="0" right="0" top="0" bottom="0" header="0" footer="0"/>
      <pageSetup scale="71" fitToHeight="0" orientation="landscape" r:id="rId3"/>
    </customSheetView>
    <customSheetView guid="{55DF5701-A305-4316-A902-AB395EFC9622}" showPageBreaks="1" showGridLines="0" fitToPage="1" printArea="1">
      <selection activeCell="C21" sqref="C21"/>
      <pageMargins left="0" right="0" top="0" bottom="0" header="0" footer="0"/>
      <pageSetup scale="71" fitToHeight="0" orientation="landscape" r:id="rId4"/>
    </customSheetView>
  </customSheetViews>
  <mergeCells count="2">
    <mergeCell ref="A1:F1"/>
    <mergeCell ref="B3:C3"/>
  </mergeCells>
  <pageMargins left="0.7" right="0.7" top="0.75" bottom="0.75" header="0.3" footer="0.3"/>
  <pageSetup scale="71" fitToHeight="0"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pageSetUpPr fitToPage="1"/>
  </sheetPr>
  <dimension ref="A1:F21"/>
  <sheetViews>
    <sheetView workbookViewId="0">
      <selection sqref="A1:F1"/>
    </sheetView>
  </sheetViews>
  <sheetFormatPr defaultColWidth="9.140625" defaultRowHeight="14.45"/>
  <cols>
    <col min="1" max="1" width="3" style="2" bestFit="1" customWidth="1"/>
    <col min="2" max="2" width="3.85546875" style="1" customWidth="1"/>
    <col min="3" max="3" width="64" style="3" customWidth="1"/>
    <col min="4" max="4" width="13.85546875" style="4" customWidth="1"/>
    <col min="5" max="5" width="27.42578125" style="59" customWidth="1"/>
    <col min="6" max="6" width="56.5703125" style="1" customWidth="1"/>
    <col min="7" max="16384" width="9.140625" style="1"/>
  </cols>
  <sheetData>
    <row r="1" spans="1:6" ht="18.75" customHeight="1">
      <c r="A1" s="247" t="s">
        <v>91</v>
      </c>
      <c r="B1" s="247"/>
      <c r="C1" s="247"/>
      <c r="D1" s="247"/>
      <c r="E1" s="247"/>
      <c r="F1" s="247"/>
    </row>
    <row r="2" spans="1:6" ht="9.75" customHeight="1">
      <c r="A2" s="21"/>
      <c r="B2" s="22"/>
      <c r="C2" s="23"/>
      <c r="D2" s="50"/>
      <c r="E2" s="58"/>
      <c r="F2" s="22"/>
    </row>
    <row r="3" spans="1:6" ht="66.95">
      <c r="A3" s="42"/>
      <c r="B3" s="257" t="s">
        <v>55</v>
      </c>
      <c r="C3" s="258"/>
      <c r="D3" s="47" t="s">
        <v>10</v>
      </c>
      <c r="E3" s="69" t="s">
        <v>294</v>
      </c>
      <c r="F3" s="92" t="s">
        <v>57</v>
      </c>
    </row>
    <row r="4" spans="1:6" s="46" customFormat="1" ht="29.1">
      <c r="A4" s="116"/>
      <c r="B4" s="124"/>
      <c r="C4" s="123" t="s">
        <v>380</v>
      </c>
      <c r="D4" s="125"/>
      <c r="E4" s="126"/>
      <c r="F4" s="127"/>
    </row>
    <row r="5" spans="1:6">
      <c r="A5" s="42">
        <v>1</v>
      </c>
      <c r="B5" s="225"/>
      <c r="C5" s="86" t="s">
        <v>381</v>
      </c>
      <c r="D5" s="47"/>
      <c r="E5" s="43"/>
      <c r="F5" s="93"/>
    </row>
    <row r="6" spans="1:6">
      <c r="A6" s="42"/>
      <c r="B6" s="225" t="s">
        <v>60</v>
      </c>
      <c r="C6" s="87" t="s">
        <v>382</v>
      </c>
      <c r="D6" s="47" t="s">
        <v>15</v>
      </c>
      <c r="E6" s="43"/>
      <c r="F6" s="93"/>
    </row>
    <row r="7" spans="1:6" s="46" customFormat="1">
      <c r="A7" s="42"/>
      <c r="B7" s="225" t="s">
        <v>62</v>
      </c>
      <c r="C7" s="87" t="s">
        <v>383</v>
      </c>
      <c r="D7" s="47" t="s">
        <v>17</v>
      </c>
      <c r="E7" s="43"/>
      <c r="F7" s="93"/>
    </row>
    <row r="8" spans="1:6" s="46" customFormat="1">
      <c r="A8" s="42"/>
      <c r="B8" s="225" t="s">
        <v>64</v>
      </c>
      <c r="C8" s="178" t="s">
        <v>384</v>
      </c>
      <c r="D8" s="47" t="s">
        <v>17</v>
      </c>
      <c r="E8" s="43"/>
      <c r="F8" s="93"/>
    </row>
    <row r="9" spans="1:6" s="46" customFormat="1" ht="27.95">
      <c r="A9" s="42">
        <f>A5+1</f>
        <v>2</v>
      </c>
      <c r="B9" s="225"/>
      <c r="C9" s="178" t="s">
        <v>334</v>
      </c>
      <c r="D9" s="47" t="s">
        <v>11</v>
      </c>
      <c r="E9" s="43" t="s">
        <v>303</v>
      </c>
      <c r="F9" s="93"/>
    </row>
    <row r="10" spans="1:6" s="46" customFormat="1" ht="27.95">
      <c r="A10" s="42">
        <f t="shared" ref="A10:A15" si="0">A9+1</f>
        <v>3</v>
      </c>
      <c r="B10" s="225"/>
      <c r="C10" s="86" t="s">
        <v>385</v>
      </c>
      <c r="D10" s="47" t="s">
        <v>11</v>
      </c>
      <c r="E10" s="43" t="s">
        <v>303</v>
      </c>
      <c r="F10" s="93"/>
    </row>
    <row r="11" spans="1:6" s="46" customFormat="1">
      <c r="A11" s="42">
        <f t="shared" si="0"/>
        <v>4</v>
      </c>
      <c r="B11" s="225"/>
      <c r="C11" s="86" t="s">
        <v>386</v>
      </c>
      <c r="D11" s="47" t="s">
        <v>11</v>
      </c>
      <c r="E11" s="43" t="s">
        <v>303</v>
      </c>
      <c r="F11" s="93"/>
    </row>
    <row r="12" spans="1:6" s="27" customFormat="1" ht="30" customHeight="1">
      <c r="A12" s="42">
        <f t="shared" si="0"/>
        <v>5</v>
      </c>
      <c r="B12" s="225"/>
      <c r="C12" s="179" t="s">
        <v>387</v>
      </c>
      <c r="D12" s="47" t="s">
        <v>15</v>
      </c>
      <c r="E12" s="43"/>
      <c r="F12" s="93"/>
    </row>
    <row r="13" spans="1:6">
      <c r="A13" s="42">
        <f t="shared" si="0"/>
        <v>6</v>
      </c>
      <c r="B13" s="225"/>
      <c r="C13" s="180" t="s">
        <v>388</v>
      </c>
      <c r="D13" s="47" t="s">
        <v>15</v>
      </c>
      <c r="E13" s="43"/>
      <c r="F13" s="93"/>
    </row>
    <row r="14" spans="1:6" ht="18" customHeight="1">
      <c r="A14" s="42">
        <f t="shared" si="0"/>
        <v>7</v>
      </c>
      <c r="B14" s="33"/>
      <c r="C14" s="181" t="s">
        <v>389</v>
      </c>
      <c r="D14" s="7" t="s">
        <v>15</v>
      </c>
      <c r="E14" s="43"/>
      <c r="F14" s="93"/>
    </row>
    <row r="15" spans="1:6">
      <c r="A15" s="42">
        <f t="shared" si="0"/>
        <v>8</v>
      </c>
      <c r="B15" s="33"/>
      <c r="C15" s="182" t="s">
        <v>390</v>
      </c>
      <c r="D15" s="6"/>
      <c r="E15" s="43"/>
      <c r="F15" s="93"/>
    </row>
    <row r="16" spans="1:6">
      <c r="A16" s="42"/>
      <c r="B16" s="33" t="s">
        <v>60</v>
      </c>
      <c r="C16" s="183" t="s">
        <v>391</v>
      </c>
      <c r="D16" s="7" t="s">
        <v>15</v>
      </c>
      <c r="E16" s="43"/>
      <c r="F16" s="93"/>
    </row>
    <row r="17" spans="1:6" ht="16.5" customHeight="1">
      <c r="A17" s="42"/>
      <c r="B17" s="33" t="s">
        <v>62</v>
      </c>
      <c r="C17" s="183" t="s">
        <v>392</v>
      </c>
      <c r="D17" s="7" t="s">
        <v>15</v>
      </c>
      <c r="E17" s="43"/>
      <c r="F17" s="93"/>
    </row>
    <row r="18" spans="1:6">
      <c r="A18" s="42"/>
      <c r="B18" s="31" t="s">
        <v>64</v>
      </c>
      <c r="C18" s="184" t="s">
        <v>393</v>
      </c>
      <c r="D18" s="54" t="s">
        <v>15</v>
      </c>
      <c r="E18" s="42"/>
      <c r="F18" s="95"/>
    </row>
    <row r="19" spans="1:6">
      <c r="A19" s="42">
        <f>A15+1</f>
        <v>9</v>
      </c>
      <c r="B19" s="31"/>
      <c r="C19" s="184" t="s">
        <v>394</v>
      </c>
      <c r="D19" s="54" t="s">
        <v>11</v>
      </c>
      <c r="E19" s="42" t="s">
        <v>303</v>
      </c>
      <c r="F19" s="95"/>
    </row>
    <row r="20" spans="1:6" s="46" customFormat="1" ht="28.5">
      <c r="A20" s="42">
        <f>A19+1</f>
        <v>10</v>
      </c>
      <c r="B20" s="31"/>
      <c r="C20" s="184" t="s">
        <v>395</v>
      </c>
      <c r="D20" s="54" t="s">
        <v>15</v>
      </c>
      <c r="E20" s="42"/>
      <c r="F20" s="95"/>
    </row>
    <row r="21" spans="1:6" s="46" customFormat="1" ht="28.5">
      <c r="A21" s="42">
        <f>A20+1</f>
        <v>11</v>
      </c>
      <c r="B21" s="31"/>
      <c r="C21" s="184" t="s">
        <v>396</v>
      </c>
      <c r="D21" s="54" t="s">
        <v>15</v>
      </c>
      <c r="E21" s="42"/>
      <c r="F21" s="95"/>
    </row>
  </sheetData>
  <customSheetViews>
    <customSheetView guid="{AAA36CD2-D6C4-4711-AB6A-ACADFEFBF0DF}" showGridLines="0" fitToPage="1">
      <selection activeCell="A2" sqref="A2"/>
      <pageMargins left="0" right="0" top="0" bottom="0" header="0" footer="0"/>
      <pageSetup scale="72" fitToHeight="0" orientation="landscape" r:id="rId1"/>
    </customSheetView>
    <customSheetView guid="{59115B22-F591-415B-B434-1C9CBFC44FE7}" showGridLines="0" fitToPage="1">
      <selection activeCell="A2" sqref="A2"/>
      <pageMargins left="0" right="0" top="0" bottom="0" header="0" footer="0"/>
      <pageSetup scale="72" fitToHeight="0" orientation="landscape" r:id="rId2"/>
    </customSheetView>
    <customSheetView guid="{A63EE886-FFD4-436A-BA8A-FE6244A05FD1}" showGridLines="0" fitToPage="1">
      <selection activeCell="A2" sqref="A2"/>
      <pageMargins left="0" right="0" top="0" bottom="0" header="0" footer="0"/>
      <pageSetup scale="72" fitToHeight="0" orientation="landscape" r:id="rId3"/>
    </customSheetView>
    <customSheetView guid="{55DF5701-A305-4316-A902-AB395EFC9622}" showPageBreaks="1" showGridLines="0" fitToPage="1" printArea="1">
      <selection activeCell="A2" sqref="A2"/>
      <pageMargins left="0" right="0" top="0" bottom="0" header="0" footer="0"/>
      <pageSetup scale="72" fitToHeight="0" orientation="landscape" r:id="rId4"/>
    </customSheetView>
  </customSheetViews>
  <mergeCells count="2">
    <mergeCell ref="A1:F1"/>
    <mergeCell ref="B3:C3"/>
  </mergeCells>
  <pageMargins left="0.7" right="0.7" top="0.75" bottom="0.75" header="0.3" footer="0.3"/>
  <pageSetup scale="72" fitToHeight="0" orientation="landscape"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FF00"/>
    <pageSetUpPr fitToPage="1"/>
  </sheetPr>
  <dimension ref="A1:F16"/>
  <sheetViews>
    <sheetView workbookViewId="0">
      <selection sqref="A1:F1"/>
    </sheetView>
  </sheetViews>
  <sheetFormatPr defaultColWidth="9.140625" defaultRowHeight="14.45"/>
  <cols>
    <col min="1" max="1" width="3" style="2" bestFit="1" customWidth="1"/>
    <col min="2" max="2" width="3.5703125" style="1" customWidth="1"/>
    <col min="3" max="3" width="64" style="3" customWidth="1"/>
    <col min="4" max="4" width="13.85546875" style="4" customWidth="1"/>
    <col min="5" max="5" width="27.7109375" style="59" customWidth="1"/>
    <col min="6" max="6" width="56.5703125" style="1" customWidth="1"/>
    <col min="7" max="16384" width="9.140625" style="1"/>
  </cols>
  <sheetData>
    <row r="1" spans="1:6" ht="18.75" customHeight="1">
      <c r="A1" s="259" t="s">
        <v>397</v>
      </c>
      <c r="B1" s="259"/>
      <c r="C1" s="259"/>
      <c r="D1" s="259"/>
      <c r="E1" s="259"/>
      <c r="F1" s="259"/>
    </row>
    <row r="2" spans="1:6" ht="10.5" customHeight="1">
      <c r="A2" s="20"/>
      <c r="B2" s="20"/>
      <c r="C2" s="20"/>
      <c r="D2" s="20"/>
      <c r="E2" s="20"/>
      <c r="F2" s="20"/>
    </row>
    <row r="3" spans="1:6" ht="66.95">
      <c r="A3" s="42"/>
      <c r="B3" s="253" t="s">
        <v>55</v>
      </c>
      <c r="C3" s="254"/>
      <c r="D3" s="47" t="s">
        <v>374</v>
      </c>
      <c r="E3" s="69" t="s">
        <v>294</v>
      </c>
      <c r="F3" s="92" t="s">
        <v>57</v>
      </c>
    </row>
    <row r="4" spans="1:6" s="46" customFormat="1" ht="29.1">
      <c r="A4" s="16">
        <v>1</v>
      </c>
      <c r="B4" s="39"/>
      <c r="C4" s="17" t="s">
        <v>398</v>
      </c>
      <c r="D4" s="18"/>
      <c r="E4" s="43"/>
      <c r="F4" s="93"/>
    </row>
    <row r="5" spans="1:6" s="27" customFormat="1">
      <c r="A5" s="41"/>
      <c r="B5" s="33" t="s">
        <v>60</v>
      </c>
      <c r="C5" s="225" t="s">
        <v>399</v>
      </c>
      <c r="D5" s="47" t="s">
        <v>15</v>
      </c>
      <c r="E5" s="43"/>
      <c r="F5" s="93"/>
    </row>
    <row r="6" spans="1:6">
      <c r="A6" s="41"/>
      <c r="B6" s="33" t="s">
        <v>62</v>
      </c>
      <c r="C6" s="225" t="s">
        <v>400</v>
      </c>
      <c r="D6" s="47" t="s">
        <v>15</v>
      </c>
      <c r="E6" s="43"/>
      <c r="F6" s="93"/>
    </row>
    <row r="7" spans="1:6">
      <c r="A7" s="41"/>
      <c r="B7" s="33" t="s">
        <v>64</v>
      </c>
      <c r="C7" s="225" t="s">
        <v>401</v>
      </c>
      <c r="D7" s="47" t="s">
        <v>15</v>
      </c>
      <c r="E7" s="43"/>
      <c r="F7" s="93"/>
    </row>
    <row r="8" spans="1:6">
      <c r="A8" s="41"/>
      <c r="B8" s="33" t="s">
        <v>66</v>
      </c>
      <c r="C8" s="5" t="s">
        <v>402</v>
      </c>
      <c r="D8" s="47" t="s">
        <v>15</v>
      </c>
      <c r="E8" s="43"/>
      <c r="F8" s="93"/>
    </row>
    <row r="9" spans="1:6">
      <c r="A9" s="41"/>
      <c r="B9" s="33" t="s">
        <v>68</v>
      </c>
      <c r="C9" s="5" t="s">
        <v>403</v>
      </c>
      <c r="D9" s="47" t="s">
        <v>15</v>
      </c>
      <c r="E9" s="43"/>
      <c r="F9" s="93"/>
    </row>
    <row r="10" spans="1:6">
      <c r="A10" s="41"/>
      <c r="B10" s="33" t="s">
        <v>70</v>
      </c>
      <c r="C10" s="225" t="s">
        <v>404</v>
      </c>
      <c r="D10" s="47" t="s">
        <v>15</v>
      </c>
      <c r="E10" s="43"/>
      <c r="F10" s="93"/>
    </row>
    <row r="11" spans="1:6">
      <c r="A11" s="41"/>
      <c r="B11" s="33" t="s">
        <v>135</v>
      </c>
      <c r="C11" s="5" t="s">
        <v>405</v>
      </c>
      <c r="D11" s="47" t="s">
        <v>15</v>
      </c>
      <c r="E11" s="43"/>
      <c r="F11" s="93"/>
    </row>
    <row r="12" spans="1:6">
      <c r="A12" s="41"/>
      <c r="B12" s="33" t="s">
        <v>137</v>
      </c>
      <c r="C12" s="225" t="s">
        <v>406</v>
      </c>
      <c r="D12" s="47" t="s">
        <v>15</v>
      </c>
      <c r="E12" s="43"/>
      <c r="F12" s="93"/>
    </row>
    <row r="13" spans="1:6" s="46" customFormat="1">
      <c r="A13" s="41"/>
      <c r="B13" s="33" t="s">
        <v>139</v>
      </c>
      <c r="C13" s="225" t="s">
        <v>407</v>
      </c>
      <c r="D13" s="47" t="s">
        <v>15</v>
      </c>
      <c r="E13" s="43"/>
      <c r="F13" s="93"/>
    </row>
    <row r="14" spans="1:6" s="46" customFormat="1">
      <c r="A14" s="41">
        <f>A4+1</f>
        <v>2</v>
      </c>
      <c r="B14" s="33"/>
      <c r="C14" s="225" t="s">
        <v>408</v>
      </c>
      <c r="D14" s="47" t="s">
        <v>11</v>
      </c>
      <c r="E14" s="43" t="s">
        <v>303</v>
      </c>
      <c r="F14" s="93"/>
    </row>
    <row r="15" spans="1:6" s="28" customFormat="1" ht="33" customHeight="1">
      <c r="A15" s="41">
        <f>A14+1</f>
        <v>3</v>
      </c>
      <c r="B15" s="33"/>
      <c r="C15" s="225" t="s">
        <v>409</v>
      </c>
      <c r="D15" s="47" t="s">
        <v>11</v>
      </c>
      <c r="E15" s="43" t="s">
        <v>303</v>
      </c>
      <c r="F15" s="93"/>
    </row>
    <row r="16" spans="1:6" ht="29.1">
      <c r="A16" s="45">
        <f>A15+1</f>
        <v>4</v>
      </c>
      <c r="B16" s="31"/>
      <c r="C16" s="40" t="s">
        <v>410</v>
      </c>
      <c r="D16" s="54" t="s">
        <v>15</v>
      </c>
      <c r="E16" s="42"/>
      <c r="F16" s="95"/>
    </row>
  </sheetData>
  <customSheetViews>
    <customSheetView guid="{AAA36CD2-D6C4-4711-AB6A-ACADFEFBF0DF}" fitToPage="1">
      <selection activeCell="C17" sqref="C17"/>
      <pageMargins left="0" right="0" top="0" bottom="0" header="0" footer="0"/>
      <pageSetup scale="72" fitToHeight="0" orientation="landscape" r:id="rId1"/>
    </customSheetView>
    <customSheetView guid="{59115B22-F591-415B-B434-1C9CBFC44FE7}" fitToPage="1">
      <selection activeCell="C17" sqref="C17"/>
      <pageMargins left="0" right="0" top="0" bottom="0" header="0" footer="0"/>
      <pageSetup scale="72" fitToHeight="0" orientation="landscape" r:id="rId2"/>
    </customSheetView>
    <customSheetView guid="{A63EE886-FFD4-436A-BA8A-FE6244A05FD1}" fitToPage="1">
      <selection activeCell="C17" sqref="C17"/>
      <pageMargins left="0" right="0" top="0" bottom="0" header="0" footer="0"/>
      <pageSetup scale="72" fitToHeight="0" orientation="landscape" r:id="rId3"/>
    </customSheetView>
    <customSheetView guid="{55DF5701-A305-4316-A902-AB395EFC9622}" fitToPage="1">
      <selection activeCell="A17" sqref="A17:XFD17"/>
      <pageMargins left="0" right="0" top="0" bottom="0" header="0" footer="0"/>
      <pageSetup scale="72" fitToHeight="0" orientation="landscape" r:id="rId4"/>
    </customSheetView>
  </customSheetViews>
  <mergeCells count="2">
    <mergeCell ref="A1:F1"/>
    <mergeCell ref="B3:C3"/>
  </mergeCells>
  <pageMargins left="0.7" right="0.7" top="0.75" bottom="0.75" header="0.3" footer="0.3"/>
  <pageSetup scale="72" fitToHeight="0" orientation="landscape"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pageSetUpPr fitToPage="1"/>
  </sheetPr>
  <dimension ref="A1:F32"/>
  <sheetViews>
    <sheetView showGridLines="0" workbookViewId="0">
      <selection activeCell="C25" sqref="C25"/>
    </sheetView>
  </sheetViews>
  <sheetFormatPr defaultColWidth="9.140625" defaultRowHeight="14.45"/>
  <cols>
    <col min="1" max="1" width="4.85546875" style="2" customWidth="1"/>
    <col min="2" max="2" width="3.7109375" style="1" customWidth="1"/>
    <col min="3" max="3" width="64" style="3" customWidth="1"/>
    <col min="4" max="4" width="13.5703125" style="4" customWidth="1"/>
    <col min="5" max="5" width="25.42578125" style="1" customWidth="1"/>
    <col min="6" max="6" width="56.5703125" style="1" customWidth="1"/>
    <col min="7" max="16384" width="9.140625" style="1"/>
  </cols>
  <sheetData>
    <row r="1" spans="1:6" ht="18.75" customHeight="1">
      <c r="A1" s="247" t="s">
        <v>411</v>
      </c>
      <c r="B1" s="247"/>
      <c r="C1" s="247"/>
      <c r="D1" s="247"/>
      <c r="E1" s="247"/>
      <c r="F1" s="247"/>
    </row>
    <row r="2" spans="1:6" ht="9.75" customHeight="1">
      <c r="A2" s="21"/>
      <c r="B2" s="22"/>
      <c r="C2" s="23"/>
      <c r="D2" s="50"/>
      <c r="E2" s="22"/>
      <c r="F2" s="22"/>
    </row>
    <row r="3" spans="1:6" ht="66.95">
      <c r="A3" s="42"/>
      <c r="B3" s="253" t="s">
        <v>55</v>
      </c>
      <c r="C3" s="254"/>
      <c r="D3" s="47" t="s">
        <v>10</v>
      </c>
      <c r="E3" s="69" t="s">
        <v>294</v>
      </c>
      <c r="F3" s="92" t="s">
        <v>57</v>
      </c>
    </row>
    <row r="4" spans="1:6" ht="29.1">
      <c r="A4" s="163">
        <v>1</v>
      </c>
      <c r="B4" s="70"/>
      <c r="C4" s="38" t="s">
        <v>412</v>
      </c>
      <c r="D4" s="68" t="s">
        <v>15</v>
      </c>
      <c r="E4" s="34"/>
      <c r="F4" s="175"/>
    </row>
    <row r="5" spans="1:6" ht="29.1">
      <c r="A5" s="163">
        <v>2</v>
      </c>
      <c r="B5" s="70"/>
      <c r="C5" s="38" t="s">
        <v>413</v>
      </c>
      <c r="D5" s="68" t="s">
        <v>15</v>
      </c>
      <c r="E5" s="34"/>
      <c r="F5" s="175"/>
    </row>
    <row r="6" spans="1:6" s="46" customFormat="1" ht="29.1">
      <c r="A6" s="163">
        <f t="shared" ref="A6:A11" si="0">A5+1</f>
        <v>3</v>
      </c>
      <c r="B6" s="70"/>
      <c r="C6" s="38" t="s">
        <v>414</v>
      </c>
      <c r="D6" s="68" t="s">
        <v>15</v>
      </c>
      <c r="E6" s="34"/>
      <c r="F6" s="175"/>
    </row>
    <row r="7" spans="1:6" s="46" customFormat="1" ht="29.1">
      <c r="A7" s="163">
        <f t="shared" si="0"/>
        <v>4</v>
      </c>
      <c r="B7" s="70"/>
      <c r="C7" s="38" t="s">
        <v>415</v>
      </c>
      <c r="D7" s="68" t="s">
        <v>17</v>
      </c>
      <c r="E7" s="90"/>
      <c r="F7" s="175"/>
    </row>
    <row r="8" spans="1:6" s="46" customFormat="1" ht="29.1">
      <c r="A8" s="163">
        <f t="shared" si="0"/>
        <v>5</v>
      </c>
      <c r="B8" s="70"/>
      <c r="C8" s="38" t="s">
        <v>416</v>
      </c>
      <c r="D8" s="68" t="s">
        <v>15</v>
      </c>
      <c r="E8" s="34"/>
      <c r="F8" s="175"/>
    </row>
    <row r="9" spans="1:6" s="46" customFormat="1" ht="29.1">
      <c r="A9" s="163">
        <f t="shared" si="0"/>
        <v>6</v>
      </c>
      <c r="B9" s="70"/>
      <c r="C9" s="38" t="s">
        <v>417</v>
      </c>
      <c r="D9" s="68" t="s">
        <v>15</v>
      </c>
      <c r="E9" s="34"/>
      <c r="F9" s="175"/>
    </row>
    <row r="10" spans="1:6" s="46" customFormat="1">
      <c r="A10" s="163">
        <f t="shared" si="0"/>
        <v>7</v>
      </c>
      <c r="B10" s="70"/>
      <c r="C10" s="38" t="s">
        <v>418</v>
      </c>
      <c r="D10" s="68" t="s">
        <v>15</v>
      </c>
      <c r="E10" s="34"/>
      <c r="F10" s="175"/>
    </row>
    <row r="11" spans="1:6" s="46" customFormat="1" ht="18.600000000000001" customHeight="1">
      <c r="A11" s="163">
        <f t="shared" si="0"/>
        <v>8</v>
      </c>
      <c r="B11" s="70"/>
      <c r="C11" s="38" t="s">
        <v>419</v>
      </c>
      <c r="D11" s="68" t="s">
        <v>15</v>
      </c>
      <c r="E11" s="34"/>
      <c r="F11" s="175"/>
    </row>
    <row r="12" spans="1:6" s="46" customFormat="1">
      <c r="A12" s="163">
        <f t="shared" ref="A12:A23" si="1">A11+1</f>
        <v>9</v>
      </c>
      <c r="B12" s="70"/>
      <c r="C12" s="38" t="s">
        <v>420</v>
      </c>
      <c r="D12" s="176" t="s">
        <v>11</v>
      </c>
      <c r="E12" s="90" t="s">
        <v>303</v>
      </c>
      <c r="F12" s="175"/>
    </row>
    <row r="13" spans="1:6" s="46" customFormat="1">
      <c r="A13" s="163">
        <f t="shared" si="1"/>
        <v>10</v>
      </c>
      <c r="B13" s="70"/>
      <c r="C13" s="38" t="s">
        <v>421</v>
      </c>
      <c r="D13" s="176" t="s">
        <v>11</v>
      </c>
      <c r="E13" s="90" t="s">
        <v>303</v>
      </c>
      <c r="F13" s="175"/>
    </row>
    <row r="14" spans="1:6" s="46" customFormat="1" ht="29.1">
      <c r="A14" s="163">
        <f t="shared" si="1"/>
        <v>11</v>
      </c>
      <c r="B14" s="70"/>
      <c r="C14" s="38" t="s">
        <v>422</v>
      </c>
      <c r="D14" s="176" t="s">
        <v>11</v>
      </c>
      <c r="E14" s="90" t="s">
        <v>303</v>
      </c>
      <c r="F14" s="175"/>
    </row>
    <row r="15" spans="1:6" s="46" customFormat="1" ht="29.1">
      <c r="A15" s="163">
        <f t="shared" si="1"/>
        <v>12</v>
      </c>
      <c r="B15" s="70"/>
      <c r="C15" s="38" t="s">
        <v>423</v>
      </c>
      <c r="D15" s="176" t="s">
        <v>15</v>
      </c>
      <c r="E15" s="90"/>
      <c r="F15" s="175"/>
    </row>
    <row r="16" spans="1:6" s="46" customFormat="1" ht="29.1">
      <c r="A16" s="163">
        <f t="shared" si="1"/>
        <v>13</v>
      </c>
      <c r="B16" s="70"/>
      <c r="C16" s="38" t="s">
        <v>424</v>
      </c>
      <c r="D16" s="176" t="s">
        <v>15</v>
      </c>
      <c r="E16" s="90"/>
      <c r="F16" s="175"/>
    </row>
    <row r="17" spans="1:6" s="46" customFormat="1" ht="29.1">
      <c r="A17" s="163">
        <f t="shared" si="1"/>
        <v>14</v>
      </c>
      <c r="B17" s="70"/>
      <c r="C17" s="38" t="s">
        <v>425</v>
      </c>
      <c r="D17" s="176" t="s">
        <v>15</v>
      </c>
      <c r="E17" s="90"/>
      <c r="F17" s="175"/>
    </row>
    <row r="18" spans="1:6" s="46" customFormat="1">
      <c r="A18" s="163">
        <f t="shared" si="1"/>
        <v>15</v>
      </c>
      <c r="B18" s="70"/>
      <c r="C18" s="38" t="s">
        <v>426</v>
      </c>
      <c r="D18" s="176" t="s">
        <v>11</v>
      </c>
      <c r="E18" s="90" t="s">
        <v>303</v>
      </c>
      <c r="F18" s="175"/>
    </row>
    <row r="19" spans="1:6" ht="29.1">
      <c r="A19" s="163">
        <f t="shared" si="1"/>
        <v>16</v>
      </c>
      <c r="B19" s="33"/>
      <c r="C19" s="70" t="s">
        <v>427</v>
      </c>
      <c r="D19" s="176" t="s">
        <v>11</v>
      </c>
      <c r="E19" s="90" t="s">
        <v>303</v>
      </c>
      <c r="F19" s="33"/>
    </row>
    <row r="20" spans="1:6" ht="29.1">
      <c r="A20" s="163">
        <f>A19+1</f>
        <v>17</v>
      </c>
      <c r="B20" s="33"/>
      <c r="C20" s="70" t="s">
        <v>428</v>
      </c>
      <c r="D20" s="176" t="s">
        <v>11</v>
      </c>
      <c r="E20" s="90" t="s">
        <v>303</v>
      </c>
      <c r="F20" s="33"/>
    </row>
    <row r="21" spans="1:6" s="46" customFormat="1" ht="43.5">
      <c r="A21" s="163">
        <f t="shared" si="1"/>
        <v>18</v>
      </c>
      <c r="B21" s="33"/>
      <c r="C21" s="70" t="s">
        <v>429</v>
      </c>
      <c r="D21" s="68" t="s">
        <v>15</v>
      </c>
      <c r="E21" s="163"/>
      <c r="F21" s="33"/>
    </row>
    <row r="22" spans="1:6" s="46" customFormat="1" ht="29.1">
      <c r="A22" s="163">
        <f t="shared" si="1"/>
        <v>19</v>
      </c>
      <c r="B22" s="33"/>
      <c r="C22" s="70" t="s">
        <v>430</v>
      </c>
      <c r="D22" s="68" t="s">
        <v>11</v>
      </c>
      <c r="E22" s="163" t="s">
        <v>303</v>
      </c>
      <c r="F22" s="33"/>
    </row>
    <row r="23" spans="1:6" s="46" customFormat="1" ht="29.1">
      <c r="A23" s="163">
        <f t="shared" si="1"/>
        <v>20</v>
      </c>
      <c r="B23" s="33"/>
      <c r="C23" s="70" t="s">
        <v>431</v>
      </c>
      <c r="D23" s="68" t="s">
        <v>15</v>
      </c>
      <c r="E23" s="163"/>
      <c r="F23" s="33"/>
    </row>
    <row r="24" spans="1:6" s="46" customFormat="1" ht="35.1" customHeight="1">
      <c r="A24" s="163">
        <f t="shared" ref="A24:A31" si="2">A23+1</f>
        <v>21</v>
      </c>
      <c r="B24" s="33"/>
      <c r="C24" s="70" t="s">
        <v>432</v>
      </c>
      <c r="D24" s="68" t="s">
        <v>17</v>
      </c>
      <c r="E24" s="33"/>
      <c r="F24" s="33"/>
    </row>
    <row r="25" spans="1:6" s="46" customFormat="1" ht="104.1" customHeight="1">
      <c r="A25" s="163">
        <f>A24+1</f>
        <v>22</v>
      </c>
      <c r="B25" s="33"/>
      <c r="C25" s="70" t="s">
        <v>433</v>
      </c>
      <c r="D25" s="68" t="s">
        <v>15</v>
      </c>
      <c r="E25" s="33"/>
      <c r="F25" s="33"/>
    </row>
    <row r="26" spans="1:6" s="46" customFormat="1" ht="43.5">
      <c r="A26" s="163">
        <f>A25+1</f>
        <v>23</v>
      </c>
      <c r="B26" s="33"/>
      <c r="C26" s="70" t="s">
        <v>434</v>
      </c>
      <c r="D26" s="68" t="s">
        <v>15</v>
      </c>
      <c r="E26" s="33"/>
      <c r="F26" s="33"/>
    </row>
    <row r="27" spans="1:6" s="46" customFormat="1">
      <c r="A27" s="163">
        <f t="shared" si="2"/>
        <v>24</v>
      </c>
      <c r="B27" s="33"/>
      <c r="C27" s="70" t="s">
        <v>435</v>
      </c>
      <c r="D27" s="68" t="s">
        <v>11</v>
      </c>
      <c r="E27" s="33"/>
      <c r="F27" s="33"/>
    </row>
    <row r="28" spans="1:6" ht="43.5">
      <c r="A28" s="163">
        <f t="shared" si="2"/>
        <v>25</v>
      </c>
      <c r="B28" s="33"/>
      <c r="C28" s="70" t="s">
        <v>436</v>
      </c>
      <c r="D28" s="68" t="s">
        <v>17</v>
      </c>
      <c r="E28" s="33"/>
      <c r="F28" s="33"/>
    </row>
    <row r="29" spans="1:6" ht="29.1">
      <c r="A29" s="163">
        <f t="shared" si="2"/>
        <v>26</v>
      </c>
      <c r="B29" s="33"/>
      <c r="C29" s="70" t="s">
        <v>437</v>
      </c>
      <c r="D29" s="68" t="s">
        <v>15</v>
      </c>
      <c r="E29" s="33"/>
      <c r="F29" s="33"/>
    </row>
    <row r="30" spans="1:6" ht="43.5">
      <c r="A30" s="163">
        <f t="shared" si="2"/>
        <v>27</v>
      </c>
      <c r="B30" s="33"/>
      <c r="C30" s="70" t="s">
        <v>438</v>
      </c>
      <c r="D30" s="68" t="s">
        <v>15</v>
      </c>
      <c r="E30" s="33"/>
      <c r="F30" s="33"/>
    </row>
    <row r="31" spans="1:6" ht="29.1">
      <c r="A31" s="163">
        <f t="shared" si="2"/>
        <v>28</v>
      </c>
      <c r="B31" s="33"/>
      <c r="C31" s="70" t="s">
        <v>439</v>
      </c>
      <c r="D31" s="68" t="s">
        <v>11</v>
      </c>
      <c r="E31" s="33"/>
      <c r="F31" s="33"/>
    </row>
    <row r="32" spans="1:6" s="46" customFormat="1" ht="29.1">
      <c r="A32" s="163">
        <v>11</v>
      </c>
      <c r="B32" s="33"/>
      <c r="C32" s="70" t="s">
        <v>440</v>
      </c>
      <c r="D32" s="68" t="s">
        <v>15</v>
      </c>
      <c r="E32" s="33"/>
      <c r="F32" s="33"/>
    </row>
  </sheetData>
  <customSheetViews>
    <customSheetView guid="{AAA36CD2-D6C4-4711-AB6A-ACADFEFBF0DF}" showGridLines="0" fitToPage="1" topLeftCell="A4">
      <selection activeCell="A20" sqref="A20"/>
      <pageMargins left="0" right="0" top="0" bottom="0" header="0" footer="0"/>
      <pageSetup scale="72" fitToHeight="0" orientation="landscape" r:id="rId1"/>
    </customSheetView>
    <customSheetView guid="{59115B22-F591-415B-B434-1C9CBFC44FE7}" fitToPage="1">
      <selection activeCell="A18" sqref="A18"/>
      <pageMargins left="0" right="0" top="0" bottom="0" header="0" footer="0"/>
      <pageSetup scale="72" fitToHeight="0" orientation="landscape" r:id="rId2"/>
    </customSheetView>
    <customSheetView guid="{A63EE886-FFD4-436A-BA8A-FE6244A05FD1}" fitToPage="1">
      <selection activeCell="A18" sqref="A18"/>
      <pageMargins left="0" right="0" top="0" bottom="0" header="0" footer="0"/>
      <pageSetup scale="72" fitToHeight="0" orientation="landscape" r:id="rId3"/>
    </customSheetView>
    <customSheetView guid="{55DF5701-A305-4316-A902-AB395EFC9622}" showGridLines="0" fitToPage="1" topLeftCell="A10">
      <selection activeCell="A20" sqref="A20"/>
      <pageMargins left="0" right="0" top="0" bottom="0" header="0" footer="0"/>
      <pageSetup scale="72" fitToHeight="0" orientation="landscape" r:id="rId4"/>
    </customSheetView>
  </customSheetViews>
  <mergeCells count="2">
    <mergeCell ref="A1:F1"/>
    <mergeCell ref="B3:C3"/>
  </mergeCells>
  <pageMargins left="0.7" right="0.7" top="0.75" bottom="0.75" header="0.3" footer="0.3"/>
  <pageSetup scale="72" fitToHeight="0" orientation="landscape" r:id="rId5"/>
  <drawing r:id="rId6"/>
  <legacyDrawing r:id="rId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FF00"/>
    <pageSetUpPr fitToPage="1"/>
  </sheetPr>
  <dimension ref="A1:F153"/>
  <sheetViews>
    <sheetView workbookViewId="0">
      <selection activeCell="A130" sqref="A130:F130"/>
    </sheetView>
  </sheetViews>
  <sheetFormatPr defaultColWidth="9.140625" defaultRowHeight="14.45"/>
  <cols>
    <col min="1" max="1" width="6" style="2" customWidth="1"/>
    <col min="2" max="2" width="3.85546875" style="1" customWidth="1"/>
    <col min="3" max="3" width="64" style="3" customWidth="1"/>
    <col min="4" max="4" width="12.85546875" style="4" customWidth="1"/>
    <col min="5" max="5" width="27" style="59" customWidth="1"/>
    <col min="6" max="6" width="56.5703125" style="1" customWidth="1"/>
    <col min="7" max="16384" width="9.140625" style="1"/>
  </cols>
  <sheetData>
    <row r="1" spans="1:6" ht="18.75" customHeight="1">
      <c r="A1" s="247" t="s">
        <v>441</v>
      </c>
      <c r="B1" s="247"/>
      <c r="C1" s="247"/>
      <c r="D1" s="247"/>
      <c r="E1" s="247"/>
      <c r="F1" s="247"/>
    </row>
    <row r="2" spans="1:6" ht="15.75" customHeight="1">
      <c r="A2" s="21">
        <v>8</v>
      </c>
      <c r="B2" s="22"/>
      <c r="C2" s="23"/>
      <c r="D2" s="50"/>
      <c r="E2" s="58"/>
      <c r="F2" s="22"/>
    </row>
    <row r="3" spans="1:6" ht="66.95">
      <c r="A3" s="42"/>
      <c r="B3" s="253" t="s">
        <v>55</v>
      </c>
      <c r="C3" s="254"/>
      <c r="D3" s="47" t="s">
        <v>10</v>
      </c>
      <c r="E3" s="69" t="s">
        <v>294</v>
      </c>
      <c r="F3" s="92" t="s">
        <v>57</v>
      </c>
    </row>
    <row r="4" spans="1:6" s="46" customFormat="1" ht="15.6">
      <c r="A4" s="262" t="s">
        <v>442</v>
      </c>
      <c r="B4" s="263"/>
      <c r="C4" s="263"/>
      <c r="D4" s="263"/>
      <c r="E4" s="263"/>
      <c r="F4" s="263"/>
    </row>
    <row r="5" spans="1:6" s="46" customFormat="1" ht="153.94999999999999" customHeight="1">
      <c r="A5" s="42"/>
      <c r="B5" s="224"/>
      <c r="C5" s="70" t="s">
        <v>443</v>
      </c>
      <c r="D5" s="47" t="s">
        <v>303</v>
      </c>
      <c r="E5" s="69"/>
      <c r="F5" s="92"/>
    </row>
    <row r="6" spans="1:6" s="46" customFormat="1" ht="15.75" customHeight="1">
      <c r="A6" s="264" t="s">
        <v>444</v>
      </c>
      <c r="B6" s="265"/>
      <c r="C6" s="265"/>
      <c r="D6" s="265"/>
      <c r="E6" s="265"/>
      <c r="F6" s="265"/>
    </row>
    <row r="7" spans="1:6" s="46" customFormat="1" ht="144.94999999999999">
      <c r="A7" s="42"/>
      <c r="B7" s="224"/>
      <c r="C7" s="110" t="s">
        <v>445</v>
      </c>
      <c r="D7" s="47" t="s">
        <v>303</v>
      </c>
      <c r="E7" s="69"/>
      <c r="F7" s="92"/>
    </row>
    <row r="8" spans="1:6" s="46" customFormat="1" ht="15.75" customHeight="1">
      <c r="A8" s="264" t="s">
        <v>446</v>
      </c>
      <c r="B8" s="265"/>
      <c r="C8" s="265"/>
      <c r="D8" s="265"/>
      <c r="E8" s="265"/>
      <c r="F8" s="265"/>
    </row>
    <row r="9" spans="1:6" s="46" customFormat="1" ht="18.75" customHeight="1">
      <c r="A9" s="163">
        <v>1</v>
      </c>
      <c r="B9" s="223"/>
      <c r="C9" s="84" t="s">
        <v>447</v>
      </c>
      <c r="D9" s="68"/>
      <c r="E9" s="69"/>
      <c r="F9" s="165"/>
    </row>
    <row r="10" spans="1:6" s="46" customFormat="1" ht="15.6">
      <c r="A10" s="163"/>
      <c r="B10" s="223" t="s">
        <v>60</v>
      </c>
      <c r="C10" s="166" t="s">
        <v>448</v>
      </c>
      <c r="D10" s="68" t="s">
        <v>15</v>
      </c>
      <c r="E10" s="69"/>
      <c r="F10" s="165"/>
    </row>
    <row r="11" spans="1:6" s="46" customFormat="1" ht="15.6">
      <c r="A11" s="163"/>
      <c r="B11" s="223" t="s">
        <v>62</v>
      </c>
      <c r="C11" s="166" t="s">
        <v>449</v>
      </c>
      <c r="D11" s="68" t="s">
        <v>15</v>
      </c>
      <c r="E11" s="69"/>
      <c r="F11" s="165"/>
    </row>
    <row r="12" spans="1:6" s="46" customFormat="1" ht="15.6">
      <c r="A12" s="163"/>
      <c r="B12" s="223" t="s">
        <v>64</v>
      </c>
      <c r="C12" s="166" t="s">
        <v>450</v>
      </c>
      <c r="D12" s="68" t="s">
        <v>15</v>
      </c>
      <c r="E12" s="69"/>
      <c r="F12" s="165"/>
    </row>
    <row r="13" spans="1:6" s="46" customFormat="1" ht="15.6">
      <c r="A13" s="163"/>
      <c r="B13" s="223" t="s">
        <v>66</v>
      </c>
      <c r="C13" s="166" t="s">
        <v>451</v>
      </c>
      <c r="D13" s="68" t="s">
        <v>15</v>
      </c>
      <c r="E13" s="69"/>
      <c r="F13" s="165"/>
    </row>
    <row r="14" spans="1:6" s="46" customFormat="1" ht="29.1">
      <c r="A14" s="163">
        <f>A9+1</f>
        <v>2</v>
      </c>
      <c r="B14" s="223"/>
      <c r="C14" s="84" t="s">
        <v>452</v>
      </c>
      <c r="D14" s="68" t="s">
        <v>11</v>
      </c>
      <c r="E14" s="69"/>
      <c r="F14" s="165"/>
    </row>
    <row r="15" spans="1:6" s="46" customFormat="1" ht="29.1">
      <c r="A15" s="163">
        <f>A14+1</f>
        <v>3</v>
      </c>
      <c r="B15" s="223"/>
      <c r="C15" s="84" t="s">
        <v>453</v>
      </c>
      <c r="D15" s="68" t="s">
        <v>11</v>
      </c>
      <c r="E15" s="69"/>
      <c r="F15" s="165"/>
    </row>
    <row r="16" spans="1:6" s="46" customFormat="1" ht="15.75" customHeight="1">
      <c r="A16" s="264" t="s">
        <v>454</v>
      </c>
      <c r="B16" s="265"/>
      <c r="C16" s="265"/>
      <c r="D16" s="265"/>
      <c r="E16" s="265"/>
      <c r="F16" s="265"/>
    </row>
    <row r="17" spans="1:6" s="46" customFormat="1" ht="15.6">
      <c r="A17" s="163">
        <f>A15+1</f>
        <v>4</v>
      </c>
      <c r="B17" s="223"/>
      <c r="C17" s="81" t="s">
        <v>455</v>
      </c>
      <c r="D17" s="68"/>
      <c r="E17" s="69"/>
      <c r="F17" s="165"/>
    </row>
    <row r="18" spans="1:6" s="46" customFormat="1" ht="15.6">
      <c r="A18" s="163"/>
      <c r="B18" s="223" t="s">
        <v>60</v>
      </c>
      <c r="C18" s="81" t="s">
        <v>456</v>
      </c>
      <c r="D18" s="68" t="s">
        <v>11</v>
      </c>
      <c r="E18" s="89" t="s">
        <v>303</v>
      </c>
      <c r="F18" s="165"/>
    </row>
    <row r="19" spans="1:6" s="46" customFormat="1" ht="15.6">
      <c r="A19" s="163"/>
      <c r="B19" s="223" t="s">
        <v>62</v>
      </c>
      <c r="C19" s="81" t="s">
        <v>457</v>
      </c>
      <c r="D19" s="68" t="s">
        <v>11</v>
      </c>
      <c r="E19" s="89" t="s">
        <v>303</v>
      </c>
      <c r="F19" s="165"/>
    </row>
    <row r="20" spans="1:6" s="46" customFormat="1" ht="15.6">
      <c r="A20" s="163"/>
      <c r="B20" s="223" t="s">
        <v>64</v>
      </c>
      <c r="C20" s="81" t="s">
        <v>458</v>
      </c>
      <c r="D20" s="68" t="s">
        <v>11</v>
      </c>
      <c r="E20" s="89" t="s">
        <v>303</v>
      </c>
      <c r="F20" s="165"/>
    </row>
    <row r="21" spans="1:6" s="46" customFormat="1" ht="15.6">
      <c r="A21" s="163">
        <f>A17+1</f>
        <v>5</v>
      </c>
      <c r="B21" s="223"/>
      <c r="C21" s="81" t="s">
        <v>459</v>
      </c>
      <c r="D21" s="68"/>
      <c r="E21" s="69"/>
      <c r="F21" s="165"/>
    </row>
    <row r="22" spans="1:6" s="46" customFormat="1" ht="26.1">
      <c r="A22" s="163"/>
      <c r="B22" s="223" t="s">
        <v>60</v>
      </c>
      <c r="C22" s="81" t="s">
        <v>460</v>
      </c>
      <c r="D22" s="68" t="s">
        <v>11</v>
      </c>
      <c r="E22" s="89" t="s">
        <v>303</v>
      </c>
      <c r="F22" s="165"/>
    </row>
    <row r="23" spans="1:6" s="46" customFormat="1" ht="15.6">
      <c r="A23" s="163"/>
      <c r="B23" s="223" t="s">
        <v>62</v>
      </c>
      <c r="C23" s="81" t="s">
        <v>461</v>
      </c>
      <c r="D23" s="68" t="s">
        <v>11</v>
      </c>
      <c r="E23" s="89" t="s">
        <v>303</v>
      </c>
      <c r="F23" s="165"/>
    </row>
    <row r="24" spans="1:6" s="46" customFormat="1" ht="26.1">
      <c r="A24" s="163">
        <f>A21+1</f>
        <v>6</v>
      </c>
      <c r="B24" s="223"/>
      <c r="C24" s="81" t="s">
        <v>462</v>
      </c>
      <c r="D24" s="68" t="s">
        <v>11</v>
      </c>
      <c r="E24" s="89" t="s">
        <v>303</v>
      </c>
      <c r="F24" s="165"/>
    </row>
    <row r="25" spans="1:6" s="46" customFormat="1" ht="24.95">
      <c r="A25" s="163">
        <f>A24+1</f>
        <v>7</v>
      </c>
      <c r="B25" s="223"/>
      <c r="C25" s="82" t="s">
        <v>463</v>
      </c>
      <c r="D25" s="68" t="s">
        <v>11</v>
      </c>
      <c r="E25" s="89" t="s">
        <v>303</v>
      </c>
      <c r="F25" s="165"/>
    </row>
    <row r="26" spans="1:6" s="46" customFormat="1" ht="26.1">
      <c r="A26" s="163">
        <f>A25+1</f>
        <v>8</v>
      </c>
      <c r="B26" s="223"/>
      <c r="C26" s="81" t="s">
        <v>464</v>
      </c>
      <c r="D26" s="68" t="s">
        <v>11</v>
      </c>
      <c r="E26" s="89" t="s">
        <v>303</v>
      </c>
      <c r="F26" s="165"/>
    </row>
    <row r="27" spans="1:6" s="46" customFormat="1" ht="26.1">
      <c r="A27" s="163">
        <f>A26+1</f>
        <v>9</v>
      </c>
      <c r="B27" s="223"/>
      <c r="C27" s="81" t="s">
        <v>465</v>
      </c>
      <c r="D27" s="68" t="s">
        <v>11</v>
      </c>
      <c r="E27" s="89" t="s">
        <v>303</v>
      </c>
      <c r="F27" s="165"/>
    </row>
    <row r="28" spans="1:6" s="46" customFormat="1" ht="15.6">
      <c r="A28" s="163">
        <f>A27+1</f>
        <v>10</v>
      </c>
      <c r="B28" s="223"/>
      <c r="C28" s="81" t="s">
        <v>466</v>
      </c>
      <c r="D28" s="68" t="s">
        <v>11</v>
      </c>
      <c r="E28" s="89" t="s">
        <v>303</v>
      </c>
      <c r="F28" s="165"/>
    </row>
    <row r="29" spans="1:6" s="46" customFormat="1" ht="15.75" customHeight="1">
      <c r="A29" s="264" t="s">
        <v>467</v>
      </c>
      <c r="B29" s="265"/>
      <c r="C29" s="265"/>
      <c r="D29" s="265"/>
      <c r="E29" s="265"/>
      <c r="F29" s="265"/>
    </row>
    <row r="30" spans="1:6" s="46" customFormat="1" ht="26.1">
      <c r="A30" s="163">
        <f>A28+1</f>
        <v>11</v>
      </c>
      <c r="B30" s="223"/>
      <c r="C30" s="81" t="s">
        <v>468</v>
      </c>
      <c r="D30" s="68" t="s">
        <v>11</v>
      </c>
      <c r="E30" s="89" t="s">
        <v>303</v>
      </c>
      <c r="F30" s="165"/>
    </row>
    <row r="31" spans="1:6" s="46" customFormat="1" ht="26.1">
      <c r="A31" s="163">
        <f>A30+1</f>
        <v>12</v>
      </c>
      <c r="B31" s="223"/>
      <c r="C31" s="81" t="s">
        <v>469</v>
      </c>
      <c r="D31" s="68" t="s">
        <v>11</v>
      </c>
      <c r="E31" s="89" t="s">
        <v>303</v>
      </c>
      <c r="F31" s="165"/>
    </row>
    <row r="32" spans="1:6" s="46" customFormat="1" ht="26.1">
      <c r="A32" s="163">
        <f>A31+1</f>
        <v>13</v>
      </c>
      <c r="B32" s="223"/>
      <c r="C32" s="81" t="s">
        <v>470</v>
      </c>
      <c r="D32" s="68" t="s">
        <v>11</v>
      </c>
      <c r="E32" s="89" t="s">
        <v>303</v>
      </c>
      <c r="F32" s="165"/>
    </row>
    <row r="33" spans="1:6" s="46" customFormat="1" ht="26.1">
      <c r="A33" s="163">
        <f>A32+1</f>
        <v>14</v>
      </c>
      <c r="B33" s="223"/>
      <c r="C33" s="81" t="s">
        <v>471</v>
      </c>
      <c r="D33" s="68" t="s">
        <v>11</v>
      </c>
      <c r="E33" s="89" t="s">
        <v>303</v>
      </c>
      <c r="F33" s="165"/>
    </row>
    <row r="34" spans="1:6" s="46" customFormat="1" ht="15.6">
      <c r="A34" s="163"/>
      <c r="B34" s="223" t="s">
        <v>60</v>
      </c>
      <c r="C34" s="81" t="s">
        <v>472</v>
      </c>
      <c r="D34" s="68" t="s">
        <v>11</v>
      </c>
      <c r="E34" s="89" t="s">
        <v>303</v>
      </c>
      <c r="F34" s="165"/>
    </row>
    <row r="35" spans="1:6" s="46" customFormat="1" ht="15.6">
      <c r="A35" s="163">
        <f>A33+1</f>
        <v>15</v>
      </c>
      <c r="B35" s="223"/>
      <c r="C35" s="81" t="s">
        <v>473</v>
      </c>
      <c r="D35" s="68" t="s">
        <v>11</v>
      </c>
      <c r="E35" s="89" t="s">
        <v>303</v>
      </c>
      <c r="F35" s="165"/>
    </row>
    <row r="36" spans="1:6" s="46" customFormat="1" ht="26.1">
      <c r="A36" s="163">
        <f>A35+1</f>
        <v>16</v>
      </c>
      <c r="B36" s="223"/>
      <c r="C36" s="81" t="s">
        <v>474</v>
      </c>
      <c r="D36" s="68"/>
      <c r="E36" s="69"/>
      <c r="F36" s="165"/>
    </row>
    <row r="37" spans="1:6" s="46" customFormat="1" ht="15.6">
      <c r="A37" s="163"/>
      <c r="B37" s="223" t="s">
        <v>60</v>
      </c>
      <c r="C37" s="81" t="s">
        <v>475</v>
      </c>
      <c r="D37" s="68" t="s">
        <v>11</v>
      </c>
      <c r="E37" s="89" t="s">
        <v>303</v>
      </c>
      <c r="F37" s="165"/>
    </row>
    <row r="38" spans="1:6" s="46" customFormat="1" ht="15.6">
      <c r="A38" s="163"/>
      <c r="B38" s="223" t="s">
        <v>62</v>
      </c>
      <c r="C38" s="81" t="s">
        <v>476</v>
      </c>
      <c r="D38" s="68" t="s">
        <v>11</v>
      </c>
      <c r="E38" s="89" t="s">
        <v>303</v>
      </c>
      <c r="F38" s="165"/>
    </row>
    <row r="39" spans="1:6" s="46" customFormat="1" ht="15.6">
      <c r="A39" s="163"/>
      <c r="B39" s="223" t="s">
        <v>64</v>
      </c>
      <c r="C39" s="81" t="s">
        <v>477</v>
      </c>
      <c r="D39" s="68" t="s">
        <v>11</v>
      </c>
      <c r="E39" s="89" t="s">
        <v>303</v>
      </c>
      <c r="F39" s="165"/>
    </row>
    <row r="40" spans="1:6" s="46" customFormat="1" ht="15.6">
      <c r="A40" s="163">
        <f>A36+1</f>
        <v>17</v>
      </c>
      <c r="B40" s="223"/>
      <c r="C40" s="81" t="s">
        <v>478</v>
      </c>
      <c r="D40" s="68" t="s">
        <v>11</v>
      </c>
      <c r="E40" s="89" t="s">
        <v>303</v>
      </c>
      <c r="F40" s="165"/>
    </row>
    <row r="41" spans="1:6" s="46" customFormat="1" ht="15.6">
      <c r="A41" s="163">
        <f>A40+1</f>
        <v>18</v>
      </c>
      <c r="B41" s="223"/>
      <c r="C41" s="81" t="s">
        <v>479</v>
      </c>
      <c r="D41" s="68" t="s">
        <v>11</v>
      </c>
      <c r="E41" s="89" t="s">
        <v>303</v>
      </c>
      <c r="F41" s="165"/>
    </row>
    <row r="42" spans="1:6" s="46" customFormat="1" ht="26.1">
      <c r="A42" s="163">
        <f>A41+1</f>
        <v>19</v>
      </c>
      <c r="B42" s="223"/>
      <c r="C42" s="81" t="s">
        <v>480</v>
      </c>
      <c r="D42" s="68" t="s">
        <v>11</v>
      </c>
      <c r="E42" s="89" t="s">
        <v>303</v>
      </c>
      <c r="F42" s="165"/>
    </row>
    <row r="43" spans="1:6" s="46" customFormat="1" ht="39">
      <c r="A43" s="163">
        <f>A42+1</f>
        <v>20</v>
      </c>
      <c r="B43" s="223"/>
      <c r="C43" s="81" t="s">
        <v>481</v>
      </c>
      <c r="D43" s="68" t="s">
        <v>11</v>
      </c>
      <c r="E43" s="89" t="s">
        <v>303</v>
      </c>
      <c r="F43" s="165"/>
    </row>
    <row r="44" spans="1:6" s="46" customFormat="1" ht="26.1">
      <c r="A44" s="163">
        <f>A43+1</f>
        <v>21</v>
      </c>
      <c r="B44" s="223"/>
      <c r="C44" s="81" t="s">
        <v>482</v>
      </c>
      <c r="D44" s="68" t="s">
        <v>11</v>
      </c>
      <c r="E44" s="89" t="s">
        <v>303</v>
      </c>
      <c r="F44" s="165"/>
    </row>
    <row r="45" spans="1:6" s="46" customFormat="1" ht="26.1">
      <c r="A45" s="163">
        <f>A44+1</f>
        <v>22</v>
      </c>
      <c r="B45" s="223"/>
      <c r="C45" s="81" t="s">
        <v>483</v>
      </c>
      <c r="D45" s="68"/>
      <c r="E45" s="69"/>
      <c r="F45" s="165"/>
    </row>
    <row r="46" spans="1:6" s="46" customFormat="1" ht="15.6">
      <c r="A46" s="163"/>
      <c r="B46" s="223" t="s">
        <v>60</v>
      </c>
      <c r="C46" s="81" t="s">
        <v>484</v>
      </c>
      <c r="D46" s="68" t="s">
        <v>11</v>
      </c>
      <c r="E46" s="89" t="s">
        <v>303</v>
      </c>
      <c r="F46" s="165"/>
    </row>
    <row r="47" spans="1:6" s="46" customFormat="1" ht="15.6">
      <c r="A47" s="163"/>
      <c r="B47" s="223" t="s">
        <v>62</v>
      </c>
      <c r="C47" s="81" t="s">
        <v>485</v>
      </c>
      <c r="D47" s="68" t="s">
        <v>11</v>
      </c>
      <c r="E47" s="89" t="s">
        <v>303</v>
      </c>
      <c r="F47" s="165"/>
    </row>
    <row r="48" spans="1:6" s="46" customFormat="1" ht="15.6">
      <c r="A48" s="163"/>
      <c r="B48" s="223" t="s">
        <v>64</v>
      </c>
      <c r="C48" s="81" t="s">
        <v>477</v>
      </c>
      <c r="D48" s="68" t="s">
        <v>11</v>
      </c>
      <c r="E48" s="89" t="s">
        <v>303</v>
      </c>
      <c r="F48" s="165"/>
    </row>
    <row r="49" spans="1:6" s="46" customFormat="1" ht="15.6">
      <c r="A49" s="163">
        <f>A45+1</f>
        <v>23</v>
      </c>
      <c r="B49" s="223"/>
      <c r="C49" s="81" t="s">
        <v>478</v>
      </c>
      <c r="D49" s="68" t="s">
        <v>11</v>
      </c>
      <c r="E49" s="89" t="s">
        <v>303</v>
      </c>
      <c r="F49" s="165"/>
    </row>
    <row r="50" spans="1:6" s="46" customFormat="1" ht="15.75" customHeight="1">
      <c r="A50" s="264" t="s">
        <v>486</v>
      </c>
      <c r="B50" s="265"/>
      <c r="C50" s="265"/>
      <c r="D50" s="265"/>
      <c r="E50" s="265"/>
      <c r="F50" s="265"/>
    </row>
    <row r="51" spans="1:6" s="46" customFormat="1" ht="26.1">
      <c r="A51" s="163">
        <f>A49+1</f>
        <v>24</v>
      </c>
      <c r="B51" s="223"/>
      <c r="C51" s="164" t="s">
        <v>487</v>
      </c>
      <c r="D51" s="68" t="s">
        <v>11</v>
      </c>
      <c r="E51" s="89" t="s">
        <v>303</v>
      </c>
      <c r="F51" s="165"/>
    </row>
    <row r="52" spans="1:6" s="46" customFormat="1" ht="26.1">
      <c r="A52" s="163">
        <f t="shared" ref="A52:A57" si="0">A51+1</f>
        <v>25</v>
      </c>
      <c r="B52" s="223"/>
      <c r="C52" s="164" t="s">
        <v>488</v>
      </c>
      <c r="D52" s="68" t="s">
        <v>11</v>
      </c>
      <c r="E52" s="89" t="s">
        <v>303</v>
      </c>
      <c r="F52" s="165"/>
    </row>
    <row r="53" spans="1:6" s="46" customFormat="1" ht="26.1">
      <c r="A53" s="163">
        <f t="shared" si="0"/>
        <v>26</v>
      </c>
      <c r="B53" s="223"/>
      <c r="C53" s="164" t="s">
        <v>489</v>
      </c>
      <c r="D53" s="68" t="s">
        <v>11</v>
      </c>
      <c r="E53" s="89" t="s">
        <v>303</v>
      </c>
      <c r="F53" s="165"/>
    </row>
    <row r="54" spans="1:6" s="46" customFormat="1" ht="26.1">
      <c r="A54" s="163">
        <f t="shared" si="0"/>
        <v>27</v>
      </c>
      <c r="B54" s="223"/>
      <c r="C54" s="164" t="s">
        <v>490</v>
      </c>
      <c r="D54" s="68" t="s">
        <v>11</v>
      </c>
      <c r="E54" s="89" t="s">
        <v>303</v>
      </c>
      <c r="F54" s="165"/>
    </row>
    <row r="55" spans="1:6" s="46" customFormat="1" ht="26.1">
      <c r="A55" s="163">
        <f t="shared" si="0"/>
        <v>28</v>
      </c>
      <c r="B55" s="223"/>
      <c r="C55" s="164" t="s">
        <v>491</v>
      </c>
      <c r="D55" s="68" t="s">
        <v>11</v>
      </c>
      <c r="E55" s="89" t="s">
        <v>303</v>
      </c>
      <c r="F55" s="165"/>
    </row>
    <row r="56" spans="1:6" s="46" customFormat="1" ht="26.1">
      <c r="A56" s="163">
        <f t="shared" si="0"/>
        <v>29</v>
      </c>
      <c r="B56" s="223"/>
      <c r="C56" s="164" t="s">
        <v>492</v>
      </c>
      <c r="D56" s="68" t="s">
        <v>15</v>
      </c>
      <c r="E56" s="69"/>
      <c r="F56" s="165"/>
    </row>
    <row r="57" spans="1:6" s="46" customFormat="1" ht="26.1">
      <c r="A57" s="163">
        <f t="shared" si="0"/>
        <v>30</v>
      </c>
      <c r="B57" s="223"/>
      <c r="C57" s="81" t="s">
        <v>493</v>
      </c>
      <c r="D57" s="68" t="s">
        <v>11</v>
      </c>
      <c r="E57" s="89" t="s">
        <v>303</v>
      </c>
      <c r="F57" s="165"/>
    </row>
    <row r="58" spans="1:6" s="46" customFormat="1" ht="15.75" customHeight="1">
      <c r="A58" s="264" t="s">
        <v>494</v>
      </c>
      <c r="B58" s="265"/>
      <c r="C58" s="265"/>
      <c r="D58" s="265"/>
      <c r="E58" s="265"/>
      <c r="F58" s="265"/>
    </row>
    <row r="59" spans="1:6" s="46" customFormat="1" ht="15.6">
      <c r="A59" s="163">
        <f>A57+1</f>
        <v>31</v>
      </c>
      <c r="B59" s="223"/>
      <c r="C59" s="81" t="s">
        <v>495</v>
      </c>
      <c r="D59" s="68" t="s">
        <v>11</v>
      </c>
      <c r="E59" s="89" t="s">
        <v>303</v>
      </c>
      <c r="F59" s="165"/>
    </row>
    <row r="60" spans="1:6" s="46" customFormat="1" ht="15.6">
      <c r="A60" s="163">
        <f>A59+1</f>
        <v>32</v>
      </c>
      <c r="B60" s="223"/>
      <c r="C60" s="81" t="s">
        <v>496</v>
      </c>
      <c r="D60" s="68" t="s">
        <v>11</v>
      </c>
      <c r="E60" s="89" t="s">
        <v>303</v>
      </c>
      <c r="F60" s="165"/>
    </row>
    <row r="61" spans="1:6" s="46" customFormat="1" ht="26.1">
      <c r="A61" s="163">
        <f>A60+1</f>
        <v>33</v>
      </c>
      <c r="B61" s="223"/>
      <c r="C61" s="81" t="s">
        <v>497</v>
      </c>
      <c r="D61" s="68" t="s">
        <v>11</v>
      </c>
      <c r="E61" s="89" t="s">
        <v>303</v>
      </c>
      <c r="F61" s="165"/>
    </row>
    <row r="62" spans="1:6" s="46" customFormat="1" ht="26.1">
      <c r="A62" s="163">
        <f>A61+1</f>
        <v>34</v>
      </c>
      <c r="B62" s="223"/>
      <c r="C62" s="81" t="s">
        <v>498</v>
      </c>
      <c r="D62" s="68" t="s">
        <v>11</v>
      </c>
      <c r="E62" s="89" t="s">
        <v>303</v>
      </c>
      <c r="F62" s="165"/>
    </row>
    <row r="63" spans="1:6" s="46" customFormat="1" ht="15.75" customHeight="1">
      <c r="A63" s="264" t="s">
        <v>499</v>
      </c>
      <c r="B63" s="265"/>
      <c r="C63" s="265"/>
      <c r="D63" s="265"/>
      <c r="E63" s="265"/>
      <c r="F63" s="265"/>
    </row>
    <row r="64" spans="1:6" s="46" customFormat="1" ht="26.1">
      <c r="A64" s="163">
        <f>A62+1</f>
        <v>35</v>
      </c>
      <c r="B64" s="223"/>
      <c r="C64" s="81" t="s">
        <v>500</v>
      </c>
      <c r="D64" s="68" t="s">
        <v>11</v>
      </c>
      <c r="E64" s="89" t="s">
        <v>303</v>
      </c>
      <c r="F64" s="165"/>
    </row>
    <row r="65" spans="1:6" s="46" customFormat="1" ht="39">
      <c r="A65" s="163">
        <f t="shared" ref="A65:A76" si="1">A64+1</f>
        <v>36</v>
      </c>
      <c r="B65" s="223"/>
      <c r="C65" s="81" t="s">
        <v>501</v>
      </c>
      <c r="D65" s="68" t="s">
        <v>11</v>
      </c>
      <c r="E65" s="89" t="s">
        <v>303</v>
      </c>
      <c r="F65" s="165"/>
    </row>
    <row r="66" spans="1:6" s="46" customFormat="1" ht="39">
      <c r="A66" s="163">
        <f t="shared" si="1"/>
        <v>37</v>
      </c>
      <c r="B66" s="223"/>
      <c r="C66" s="81" t="s">
        <v>502</v>
      </c>
      <c r="D66" s="68" t="s">
        <v>11</v>
      </c>
      <c r="E66" s="89" t="s">
        <v>303</v>
      </c>
      <c r="F66" s="165"/>
    </row>
    <row r="67" spans="1:6" s="46" customFormat="1" ht="26.1">
      <c r="A67" s="163">
        <f t="shared" si="1"/>
        <v>38</v>
      </c>
      <c r="B67" s="223"/>
      <c r="C67" s="81" t="s">
        <v>503</v>
      </c>
      <c r="D67" s="68" t="s">
        <v>11</v>
      </c>
      <c r="E67" s="89" t="s">
        <v>303</v>
      </c>
      <c r="F67" s="165"/>
    </row>
    <row r="68" spans="1:6" s="46" customFormat="1" ht="26.1">
      <c r="A68" s="163">
        <f t="shared" si="1"/>
        <v>39</v>
      </c>
      <c r="B68" s="223"/>
      <c r="C68" s="81" t="s">
        <v>504</v>
      </c>
      <c r="D68" s="68" t="s">
        <v>11</v>
      </c>
      <c r="E68" s="89" t="s">
        <v>303</v>
      </c>
      <c r="F68" s="165"/>
    </row>
    <row r="69" spans="1:6" s="46" customFormat="1" ht="15.6">
      <c r="A69" s="163">
        <f t="shared" si="1"/>
        <v>40</v>
      </c>
      <c r="B69" s="223"/>
      <c r="C69" s="81" t="s">
        <v>505</v>
      </c>
      <c r="D69" s="68" t="s">
        <v>11</v>
      </c>
      <c r="E69" s="89" t="s">
        <v>303</v>
      </c>
      <c r="F69" s="165"/>
    </row>
    <row r="70" spans="1:6" s="46" customFormat="1" ht="15.6">
      <c r="A70" s="163">
        <f t="shared" si="1"/>
        <v>41</v>
      </c>
      <c r="B70" s="223"/>
      <c r="C70" s="81" t="s">
        <v>506</v>
      </c>
      <c r="D70" s="68" t="s">
        <v>11</v>
      </c>
      <c r="E70" s="89" t="s">
        <v>303</v>
      </c>
      <c r="F70" s="165"/>
    </row>
    <row r="71" spans="1:6" s="46" customFormat="1" ht="15.6">
      <c r="A71" s="163">
        <f t="shared" si="1"/>
        <v>42</v>
      </c>
      <c r="B71" s="223"/>
      <c r="C71" s="81" t="s">
        <v>507</v>
      </c>
      <c r="D71" s="68" t="s">
        <v>11</v>
      </c>
      <c r="E71" s="89" t="s">
        <v>303</v>
      </c>
      <c r="F71" s="165"/>
    </row>
    <row r="72" spans="1:6" s="46" customFormat="1" ht="15.6">
      <c r="A72" s="163">
        <f t="shared" si="1"/>
        <v>43</v>
      </c>
      <c r="B72" s="223"/>
      <c r="C72" s="81" t="s">
        <v>508</v>
      </c>
      <c r="D72" s="68" t="s">
        <v>11</v>
      </c>
      <c r="E72" s="89" t="s">
        <v>303</v>
      </c>
      <c r="F72" s="165"/>
    </row>
    <row r="73" spans="1:6" s="46" customFormat="1" ht="15.6">
      <c r="A73" s="163">
        <f t="shared" si="1"/>
        <v>44</v>
      </c>
      <c r="B73" s="223"/>
      <c r="C73" s="81" t="s">
        <v>509</v>
      </c>
      <c r="D73" s="68" t="s">
        <v>11</v>
      </c>
      <c r="E73" s="89" t="s">
        <v>303</v>
      </c>
      <c r="F73" s="165"/>
    </row>
    <row r="74" spans="1:6" s="46" customFormat="1" ht="15.6">
      <c r="A74" s="163">
        <f t="shared" si="1"/>
        <v>45</v>
      </c>
      <c r="B74" s="223"/>
      <c r="C74" s="81" t="s">
        <v>510</v>
      </c>
      <c r="D74" s="68" t="s">
        <v>11</v>
      </c>
      <c r="E74" s="89" t="s">
        <v>303</v>
      </c>
      <c r="F74" s="165"/>
    </row>
    <row r="75" spans="1:6" s="46" customFormat="1" ht="15.95" customHeight="1">
      <c r="A75" s="163">
        <f t="shared" si="1"/>
        <v>46</v>
      </c>
      <c r="B75" s="223"/>
      <c r="C75" s="81" t="s">
        <v>511</v>
      </c>
      <c r="D75" s="68" t="s">
        <v>11</v>
      </c>
      <c r="E75" s="89" t="s">
        <v>303</v>
      </c>
      <c r="F75" s="165"/>
    </row>
    <row r="76" spans="1:6" s="46" customFormat="1" ht="26.1">
      <c r="A76" s="163">
        <f t="shared" si="1"/>
        <v>47</v>
      </c>
      <c r="B76" s="223"/>
      <c r="C76" s="81" t="s">
        <v>512</v>
      </c>
      <c r="D76" s="68"/>
      <c r="E76" s="69"/>
      <c r="F76" s="165"/>
    </row>
    <row r="77" spans="1:6" s="46" customFormat="1" ht="15.6">
      <c r="A77" s="163"/>
      <c r="B77" s="223" t="s">
        <v>60</v>
      </c>
      <c r="C77" s="81" t="s">
        <v>513</v>
      </c>
      <c r="D77" s="68" t="s">
        <v>11</v>
      </c>
      <c r="E77" s="89" t="s">
        <v>303</v>
      </c>
      <c r="F77" s="165"/>
    </row>
    <row r="78" spans="1:6" s="46" customFormat="1" ht="15.6">
      <c r="A78" s="163"/>
      <c r="B78" s="223" t="s">
        <v>62</v>
      </c>
      <c r="C78" s="81" t="s">
        <v>514</v>
      </c>
      <c r="D78" s="68" t="s">
        <v>11</v>
      </c>
      <c r="E78" s="89" t="s">
        <v>303</v>
      </c>
      <c r="F78" s="165"/>
    </row>
    <row r="79" spans="1:6" s="46" customFormat="1" ht="15.6">
      <c r="A79" s="163"/>
      <c r="B79" s="223" t="s">
        <v>64</v>
      </c>
      <c r="C79" s="81" t="s">
        <v>515</v>
      </c>
      <c r="D79" s="68" t="s">
        <v>11</v>
      </c>
      <c r="E79" s="89" t="s">
        <v>303</v>
      </c>
      <c r="F79" s="165"/>
    </row>
    <row r="80" spans="1:6" s="46" customFormat="1" ht="15.6">
      <c r="A80" s="163"/>
      <c r="B80" s="223" t="s">
        <v>66</v>
      </c>
      <c r="C80" s="81" t="s">
        <v>477</v>
      </c>
      <c r="D80" s="68" t="s">
        <v>11</v>
      </c>
      <c r="E80" s="89" t="s">
        <v>303</v>
      </c>
      <c r="F80" s="165"/>
    </row>
    <row r="81" spans="1:6" s="46" customFormat="1" ht="15.6">
      <c r="A81" s="163">
        <f>A76+1</f>
        <v>48</v>
      </c>
      <c r="B81" s="223"/>
      <c r="C81" s="81" t="s">
        <v>478</v>
      </c>
      <c r="D81" s="68" t="s">
        <v>11</v>
      </c>
      <c r="E81" s="89" t="s">
        <v>303</v>
      </c>
      <c r="F81" s="165"/>
    </row>
    <row r="82" spans="1:6" s="46" customFormat="1" ht="15.75" customHeight="1">
      <c r="A82" s="264" t="s">
        <v>516</v>
      </c>
      <c r="B82" s="265"/>
      <c r="C82" s="265"/>
      <c r="D82" s="265"/>
      <c r="E82" s="265"/>
      <c r="F82" s="265"/>
    </row>
    <row r="83" spans="1:6" s="46" customFormat="1" ht="18.95" customHeight="1">
      <c r="A83" s="163">
        <f>A81+1</f>
        <v>49</v>
      </c>
      <c r="B83" s="223"/>
      <c r="C83" s="83" t="s">
        <v>517</v>
      </c>
      <c r="D83" s="68" t="s">
        <v>15</v>
      </c>
      <c r="E83" s="89"/>
      <c r="F83" s="165"/>
    </row>
    <row r="84" spans="1:6" s="46" customFormat="1" ht="15.6">
      <c r="A84" s="163">
        <f>A83+1</f>
        <v>50</v>
      </c>
      <c r="B84" s="223"/>
      <c r="C84" s="83" t="s">
        <v>518</v>
      </c>
      <c r="D84" s="68" t="s">
        <v>11</v>
      </c>
      <c r="E84" s="89" t="s">
        <v>303</v>
      </c>
      <c r="F84" s="165"/>
    </row>
    <row r="85" spans="1:6" s="46" customFormat="1" ht="15.6">
      <c r="A85" s="163">
        <f>A84+1</f>
        <v>51</v>
      </c>
      <c r="B85" s="223"/>
      <c r="C85" s="83" t="s">
        <v>519</v>
      </c>
      <c r="D85" s="68" t="s">
        <v>11</v>
      </c>
      <c r="E85" s="89" t="s">
        <v>303</v>
      </c>
      <c r="F85" s="165"/>
    </row>
    <row r="86" spans="1:6" s="46" customFormat="1" ht="15.6">
      <c r="A86" s="163">
        <f>A85+1</f>
        <v>52</v>
      </c>
      <c r="B86" s="223"/>
      <c r="C86" s="83" t="s">
        <v>520</v>
      </c>
      <c r="D86" s="68" t="s">
        <v>11</v>
      </c>
      <c r="E86" s="89" t="s">
        <v>303</v>
      </c>
      <c r="F86" s="165"/>
    </row>
    <row r="87" spans="1:6" s="46" customFormat="1" ht="26.1">
      <c r="A87" s="163">
        <f>A86+1</f>
        <v>53</v>
      </c>
      <c r="B87" s="223"/>
      <c r="C87" s="83" t="s">
        <v>521</v>
      </c>
      <c r="D87" s="68" t="s">
        <v>11</v>
      </c>
      <c r="E87" s="89" t="s">
        <v>303</v>
      </c>
      <c r="F87" s="165"/>
    </row>
    <row r="88" spans="1:6" s="46" customFormat="1" ht="15.6">
      <c r="A88" s="163">
        <f>A87+1</f>
        <v>54</v>
      </c>
      <c r="B88" s="223"/>
      <c r="C88" s="83" t="s">
        <v>522</v>
      </c>
      <c r="D88" s="68" t="s">
        <v>11</v>
      </c>
      <c r="E88" s="89" t="s">
        <v>303</v>
      </c>
      <c r="F88" s="165"/>
    </row>
    <row r="89" spans="1:6" s="46" customFormat="1" ht="15.75" customHeight="1">
      <c r="A89" s="264" t="s">
        <v>523</v>
      </c>
      <c r="B89" s="265"/>
      <c r="C89" s="265"/>
      <c r="D89" s="265"/>
      <c r="E89" s="265"/>
      <c r="F89" s="265"/>
    </row>
    <row r="90" spans="1:6" s="46" customFormat="1" ht="15.6">
      <c r="A90" s="163">
        <f>A88+1</f>
        <v>55</v>
      </c>
      <c r="B90" s="223"/>
      <c r="C90" s="83" t="s">
        <v>524</v>
      </c>
      <c r="D90" s="68"/>
      <c r="E90" s="69"/>
      <c r="F90" s="165"/>
    </row>
    <row r="91" spans="1:6" s="46" customFormat="1" ht="15.6">
      <c r="A91" s="163"/>
      <c r="B91" s="223" t="s">
        <v>60</v>
      </c>
      <c r="C91" s="83" t="s">
        <v>525</v>
      </c>
      <c r="D91" s="68" t="s">
        <v>11</v>
      </c>
      <c r="E91" s="89" t="s">
        <v>303</v>
      </c>
      <c r="F91" s="165"/>
    </row>
    <row r="92" spans="1:6" s="46" customFormat="1" ht="15.6">
      <c r="A92" s="163"/>
      <c r="B92" s="223" t="s">
        <v>62</v>
      </c>
      <c r="C92" s="83" t="s">
        <v>526</v>
      </c>
      <c r="D92" s="68" t="s">
        <v>11</v>
      </c>
      <c r="E92" s="89" t="s">
        <v>303</v>
      </c>
      <c r="F92" s="165"/>
    </row>
    <row r="93" spans="1:6" s="46" customFormat="1" ht="15.6">
      <c r="A93" s="163"/>
      <c r="B93" s="223" t="s">
        <v>64</v>
      </c>
      <c r="C93" s="83" t="s">
        <v>527</v>
      </c>
      <c r="D93" s="68" t="s">
        <v>11</v>
      </c>
      <c r="E93" s="89" t="s">
        <v>303</v>
      </c>
      <c r="F93" s="165"/>
    </row>
    <row r="94" spans="1:6" s="46" customFormat="1" ht="15.6">
      <c r="A94" s="163"/>
      <c r="B94" s="223" t="s">
        <v>66</v>
      </c>
      <c r="C94" s="83" t="s">
        <v>528</v>
      </c>
      <c r="D94" s="68" t="s">
        <v>11</v>
      </c>
      <c r="E94" s="89" t="s">
        <v>303</v>
      </c>
      <c r="F94" s="165"/>
    </row>
    <row r="95" spans="1:6" s="46" customFormat="1" ht="26.1">
      <c r="A95" s="163">
        <f>A90+1</f>
        <v>56</v>
      </c>
      <c r="B95" s="223"/>
      <c r="C95" s="83" t="s">
        <v>529</v>
      </c>
      <c r="D95" s="68"/>
      <c r="E95" s="89"/>
      <c r="F95" s="165"/>
    </row>
    <row r="96" spans="1:6" s="46" customFormat="1" ht="15.6">
      <c r="A96" s="163"/>
      <c r="B96" s="223" t="s">
        <v>60</v>
      </c>
      <c r="C96" s="83" t="s">
        <v>530</v>
      </c>
      <c r="D96" s="68" t="s">
        <v>11</v>
      </c>
      <c r="E96" s="89" t="s">
        <v>303</v>
      </c>
      <c r="F96" s="165"/>
    </row>
    <row r="97" spans="1:6" s="46" customFormat="1" ht="15.6">
      <c r="A97" s="163"/>
      <c r="B97" s="223" t="s">
        <v>62</v>
      </c>
      <c r="C97" s="83" t="s">
        <v>531</v>
      </c>
      <c r="D97" s="68" t="s">
        <v>11</v>
      </c>
      <c r="E97" s="89" t="s">
        <v>303</v>
      </c>
      <c r="F97" s="165"/>
    </row>
    <row r="98" spans="1:6" s="46" customFormat="1" ht="15.6">
      <c r="A98" s="163"/>
      <c r="B98" s="223" t="s">
        <v>64</v>
      </c>
      <c r="C98" s="83" t="s">
        <v>532</v>
      </c>
      <c r="D98" s="68" t="s">
        <v>11</v>
      </c>
      <c r="E98" s="89" t="s">
        <v>303</v>
      </c>
      <c r="F98" s="165"/>
    </row>
    <row r="99" spans="1:6" s="46" customFormat="1" ht="15.6">
      <c r="A99" s="163"/>
      <c r="B99" s="223" t="s">
        <v>66</v>
      </c>
      <c r="C99" s="83" t="s">
        <v>533</v>
      </c>
      <c r="D99" s="68" t="s">
        <v>11</v>
      </c>
      <c r="E99" s="89" t="s">
        <v>303</v>
      </c>
      <c r="F99" s="165"/>
    </row>
    <row r="100" spans="1:6" s="46" customFormat="1" ht="26.1">
      <c r="A100" s="163">
        <f>A95+1</f>
        <v>57</v>
      </c>
      <c r="B100" s="223"/>
      <c r="C100" s="83" t="s">
        <v>534</v>
      </c>
      <c r="D100" s="68"/>
      <c r="E100" s="69"/>
      <c r="F100" s="165"/>
    </row>
    <row r="101" spans="1:6" s="46" customFormat="1" ht="15.6">
      <c r="A101" s="163"/>
      <c r="B101" s="223" t="s">
        <v>60</v>
      </c>
      <c r="C101" s="83" t="s">
        <v>530</v>
      </c>
      <c r="D101" s="68" t="s">
        <v>11</v>
      </c>
      <c r="E101" s="89" t="s">
        <v>303</v>
      </c>
      <c r="F101" s="165"/>
    </row>
    <row r="102" spans="1:6" s="46" customFormat="1" ht="15.6">
      <c r="A102" s="163"/>
      <c r="B102" s="223" t="s">
        <v>62</v>
      </c>
      <c r="C102" s="83" t="s">
        <v>531</v>
      </c>
      <c r="D102" s="68" t="s">
        <v>11</v>
      </c>
      <c r="E102" s="89" t="s">
        <v>303</v>
      </c>
      <c r="F102" s="165"/>
    </row>
    <row r="103" spans="1:6" s="46" customFormat="1" ht="15.6">
      <c r="A103" s="163"/>
      <c r="B103" s="223" t="s">
        <v>64</v>
      </c>
      <c r="C103" s="83" t="s">
        <v>532</v>
      </c>
      <c r="D103" s="68" t="s">
        <v>11</v>
      </c>
      <c r="E103" s="89" t="s">
        <v>303</v>
      </c>
      <c r="F103" s="165"/>
    </row>
    <row r="104" spans="1:6" s="46" customFormat="1" ht="15.6">
      <c r="A104" s="163"/>
      <c r="B104" s="223" t="s">
        <v>66</v>
      </c>
      <c r="C104" s="83" t="s">
        <v>535</v>
      </c>
      <c r="D104" s="68" t="s">
        <v>11</v>
      </c>
      <c r="E104" s="89" t="s">
        <v>303</v>
      </c>
      <c r="F104" s="165"/>
    </row>
    <row r="105" spans="1:6" s="46" customFormat="1" ht="15.6">
      <c r="A105" s="163">
        <f>A100+1</f>
        <v>58</v>
      </c>
      <c r="B105" s="223"/>
      <c r="C105" s="83" t="s">
        <v>536</v>
      </c>
      <c r="D105" s="68" t="s">
        <v>11</v>
      </c>
      <c r="E105" s="89" t="s">
        <v>303</v>
      </c>
      <c r="F105" s="165"/>
    </row>
    <row r="106" spans="1:6" s="46" customFormat="1" ht="15.6">
      <c r="A106" s="163">
        <f>A105+1</f>
        <v>59</v>
      </c>
      <c r="B106" s="223"/>
      <c r="C106" s="83" t="s">
        <v>537</v>
      </c>
      <c r="D106" s="68" t="s">
        <v>11</v>
      </c>
      <c r="E106" s="89" t="s">
        <v>303</v>
      </c>
      <c r="F106" s="165"/>
    </row>
    <row r="107" spans="1:6" s="46" customFormat="1" ht="15.6">
      <c r="A107" s="163">
        <f>A106+1</f>
        <v>60</v>
      </c>
      <c r="B107" s="223"/>
      <c r="C107" s="83" t="s">
        <v>538</v>
      </c>
      <c r="D107" s="68" t="s">
        <v>11</v>
      </c>
      <c r="E107" s="89" t="s">
        <v>303</v>
      </c>
      <c r="F107" s="165"/>
    </row>
    <row r="108" spans="1:6" s="46" customFormat="1" ht="26.1">
      <c r="A108" s="163">
        <f>A107+1</f>
        <v>61</v>
      </c>
      <c r="B108" s="223"/>
      <c r="C108" s="83" t="s">
        <v>539</v>
      </c>
      <c r="D108" s="68" t="s">
        <v>11</v>
      </c>
      <c r="E108" s="89" t="s">
        <v>303</v>
      </c>
      <c r="F108" s="165"/>
    </row>
    <row r="109" spans="1:6" s="46" customFormat="1" ht="26.1">
      <c r="A109" s="163">
        <f>A108+1</f>
        <v>62</v>
      </c>
      <c r="B109" s="223"/>
      <c r="C109" s="83" t="s">
        <v>540</v>
      </c>
      <c r="D109" s="68" t="s">
        <v>11</v>
      </c>
      <c r="E109" s="89" t="s">
        <v>303</v>
      </c>
      <c r="F109" s="165"/>
    </row>
    <row r="110" spans="1:6" s="46" customFormat="1" ht="26.1">
      <c r="A110" s="163">
        <f>A109+1</f>
        <v>63</v>
      </c>
      <c r="B110" s="223"/>
      <c r="C110" s="83" t="s">
        <v>541</v>
      </c>
      <c r="D110" s="68"/>
      <c r="E110" s="69"/>
      <c r="F110" s="165"/>
    </row>
    <row r="111" spans="1:6" s="46" customFormat="1" ht="15.6">
      <c r="A111" s="163"/>
      <c r="B111" s="223" t="s">
        <v>60</v>
      </c>
      <c r="C111" s="83" t="s">
        <v>542</v>
      </c>
      <c r="D111" s="68" t="s">
        <v>11</v>
      </c>
      <c r="E111" s="89" t="s">
        <v>303</v>
      </c>
      <c r="F111" s="165"/>
    </row>
    <row r="112" spans="1:6" s="46" customFormat="1" ht="15.6">
      <c r="A112" s="163"/>
      <c r="B112" s="223" t="s">
        <v>62</v>
      </c>
      <c r="C112" s="83" t="s">
        <v>543</v>
      </c>
      <c r="D112" s="68" t="s">
        <v>11</v>
      </c>
      <c r="E112" s="89" t="s">
        <v>303</v>
      </c>
      <c r="F112" s="165"/>
    </row>
    <row r="113" spans="1:6" s="46" customFormat="1" ht="15.6">
      <c r="A113" s="163"/>
      <c r="B113" s="223" t="s">
        <v>64</v>
      </c>
      <c r="C113" s="83" t="s">
        <v>544</v>
      </c>
      <c r="D113" s="68" t="s">
        <v>11</v>
      </c>
      <c r="E113" s="89" t="s">
        <v>303</v>
      </c>
      <c r="F113" s="165"/>
    </row>
    <row r="114" spans="1:6" s="46" customFormat="1" ht="39">
      <c r="A114" s="163">
        <f>A110+1</f>
        <v>64</v>
      </c>
      <c r="B114" s="223"/>
      <c r="C114" s="83" t="s">
        <v>545</v>
      </c>
      <c r="D114" s="68" t="s">
        <v>11</v>
      </c>
      <c r="E114" s="89" t="s">
        <v>303</v>
      </c>
      <c r="F114" s="165"/>
    </row>
    <row r="115" spans="1:6" s="46" customFormat="1" ht="26.1">
      <c r="A115" s="163">
        <f>A114+1</f>
        <v>65</v>
      </c>
      <c r="B115" s="223"/>
      <c r="C115" s="83" t="s">
        <v>546</v>
      </c>
      <c r="D115" s="68"/>
      <c r="E115" s="69"/>
      <c r="F115" s="165"/>
    </row>
    <row r="116" spans="1:6" s="46" customFormat="1" ht="15.6">
      <c r="A116" s="163"/>
      <c r="B116" s="223" t="s">
        <v>60</v>
      </c>
      <c r="C116" s="83" t="s">
        <v>547</v>
      </c>
      <c r="D116" s="68" t="s">
        <v>11</v>
      </c>
      <c r="E116" s="89" t="s">
        <v>303</v>
      </c>
      <c r="F116" s="165"/>
    </row>
    <row r="117" spans="1:6" s="46" customFormat="1" ht="15.6">
      <c r="A117" s="163"/>
      <c r="B117" s="223" t="s">
        <v>62</v>
      </c>
      <c r="C117" s="83" t="s">
        <v>548</v>
      </c>
      <c r="D117" s="68" t="s">
        <v>11</v>
      </c>
      <c r="E117" s="89" t="s">
        <v>303</v>
      </c>
      <c r="F117" s="165"/>
    </row>
    <row r="118" spans="1:6" s="46" customFormat="1" ht="15.6">
      <c r="A118" s="163"/>
      <c r="B118" s="223" t="s">
        <v>64</v>
      </c>
      <c r="C118" s="83" t="s">
        <v>549</v>
      </c>
      <c r="D118" s="68" t="s">
        <v>11</v>
      </c>
      <c r="E118" s="89" t="s">
        <v>303</v>
      </c>
      <c r="F118" s="165"/>
    </row>
    <row r="119" spans="1:6" s="46" customFormat="1" ht="26.1">
      <c r="A119" s="163">
        <f t="shared" ref="A119" si="2">A115+1</f>
        <v>66</v>
      </c>
      <c r="B119" s="223"/>
      <c r="C119" s="83" t="s">
        <v>550</v>
      </c>
      <c r="D119" s="68" t="s">
        <v>11</v>
      </c>
      <c r="E119" s="89" t="s">
        <v>303</v>
      </c>
      <c r="F119" s="165"/>
    </row>
    <row r="120" spans="1:6" s="46" customFormat="1" ht="15.6">
      <c r="A120" s="163">
        <f t="shared" ref="A120:A127" si="3">A119+1</f>
        <v>67</v>
      </c>
      <c r="B120" s="223"/>
      <c r="C120" s="83" t="s">
        <v>551</v>
      </c>
      <c r="D120" s="68" t="s">
        <v>11</v>
      </c>
      <c r="E120" s="89" t="s">
        <v>303</v>
      </c>
      <c r="F120" s="165"/>
    </row>
    <row r="121" spans="1:6" s="46" customFormat="1" ht="39">
      <c r="A121" s="163">
        <f t="shared" si="3"/>
        <v>68</v>
      </c>
      <c r="B121" s="223"/>
      <c r="C121" s="83" t="s">
        <v>552</v>
      </c>
      <c r="D121" s="68" t="s">
        <v>11</v>
      </c>
      <c r="E121" s="89" t="s">
        <v>303</v>
      </c>
      <c r="F121" s="165"/>
    </row>
    <row r="122" spans="1:6" s="46" customFormat="1" ht="26.1">
      <c r="A122" s="163">
        <f t="shared" si="3"/>
        <v>69</v>
      </c>
      <c r="B122" s="223"/>
      <c r="C122" s="83" t="s">
        <v>553</v>
      </c>
      <c r="D122" s="68" t="s">
        <v>11</v>
      </c>
      <c r="E122" s="89" t="s">
        <v>303</v>
      </c>
      <c r="F122" s="165"/>
    </row>
    <row r="123" spans="1:6" s="46" customFormat="1" ht="26.1">
      <c r="A123" s="163">
        <f t="shared" si="3"/>
        <v>70</v>
      </c>
      <c r="B123" s="223"/>
      <c r="C123" s="83" t="s">
        <v>554</v>
      </c>
      <c r="D123" s="68" t="s">
        <v>11</v>
      </c>
      <c r="E123" s="89" t="s">
        <v>303</v>
      </c>
      <c r="F123" s="165"/>
    </row>
    <row r="124" spans="1:6" s="46" customFormat="1" ht="15.6">
      <c r="A124" s="163">
        <f t="shared" si="3"/>
        <v>71</v>
      </c>
      <c r="B124" s="223"/>
      <c r="C124" s="83" t="s">
        <v>555</v>
      </c>
      <c r="D124" s="68" t="s">
        <v>11</v>
      </c>
      <c r="E124" s="89" t="s">
        <v>303</v>
      </c>
      <c r="F124" s="165"/>
    </row>
    <row r="125" spans="1:6" s="46" customFormat="1" ht="15.6">
      <c r="A125" s="163">
        <f t="shared" si="3"/>
        <v>72</v>
      </c>
      <c r="B125" s="223"/>
      <c r="C125" s="83" t="s">
        <v>556</v>
      </c>
      <c r="D125" s="68" t="s">
        <v>11</v>
      </c>
      <c r="E125" s="89" t="s">
        <v>303</v>
      </c>
      <c r="F125" s="165"/>
    </row>
    <row r="126" spans="1:6" s="46" customFormat="1" ht="15.6">
      <c r="A126" s="163">
        <f t="shared" si="3"/>
        <v>73</v>
      </c>
      <c r="B126" s="223"/>
      <c r="C126" s="83" t="s">
        <v>557</v>
      </c>
      <c r="D126" s="68" t="s">
        <v>11</v>
      </c>
      <c r="E126" s="89" t="s">
        <v>303</v>
      </c>
      <c r="F126" s="165"/>
    </row>
    <row r="127" spans="1:6" s="46" customFormat="1" ht="26.1">
      <c r="A127" s="163">
        <f t="shared" si="3"/>
        <v>74</v>
      </c>
      <c r="B127" s="223"/>
      <c r="C127" s="83" t="s">
        <v>558</v>
      </c>
      <c r="D127" s="68" t="s">
        <v>11</v>
      </c>
      <c r="E127" s="89" t="s">
        <v>303</v>
      </c>
      <c r="F127" s="165"/>
    </row>
    <row r="128" spans="1:6" s="46" customFormat="1" ht="15.6">
      <c r="A128" s="163"/>
      <c r="B128" s="223" t="s">
        <v>60</v>
      </c>
      <c r="C128" s="83" t="s">
        <v>559</v>
      </c>
      <c r="D128" s="68" t="s">
        <v>11</v>
      </c>
      <c r="E128" s="89" t="s">
        <v>303</v>
      </c>
      <c r="F128" s="165"/>
    </row>
    <row r="129" spans="1:6" s="46" customFormat="1" ht="26.1">
      <c r="A129" s="163">
        <f>A127+1</f>
        <v>75</v>
      </c>
      <c r="B129" s="223"/>
      <c r="C129" s="167" t="s">
        <v>560</v>
      </c>
      <c r="D129" s="68" t="s">
        <v>15</v>
      </c>
      <c r="E129" s="69"/>
      <c r="F129" s="165"/>
    </row>
    <row r="130" spans="1:6" s="46" customFormat="1" ht="15.75" customHeight="1">
      <c r="A130" s="260" t="s">
        <v>561</v>
      </c>
      <c r="B130" s="261"/>
      <c r="C130" s="261"/>
      <c r="D130" s="261"/>
      <c r="E130" s="261"/>
      <c r="F130" s="261"/>
    </row>
    <row r="131" spans="1:6" s="46" customFormat="1" ht="44.25" customHeight="1">
      <c r="A131" s="163">
        <f>A129+1</f>
        <v>76</v>
      </c>
      <c r="B131" s="224"/>
      <c r="C131" s="40" t="s">
        <v>562</v>
      </c>
      <c r="D131" s="47" t="s">
        <v>15</v>
      </c>
      <c r="E131" s="69"/>
      <c r="F131" s="92"/>
    </row>
    <row r="132" spans="1:6" s="46" customFormat="1" ht="29.1">
      <c r="A132" s="163">
        <f>A131+1</f>
        <v>77</v>
      </c>
      <c r="B132" s="224"/>
      <c r="C132" s="40" t="s">
        <v>563</v>
      </c>
      <c r="D132" s="47" t="s">
        <v>15</v>
      </c>
      <c r="E132" s="69"/>
      <c r="F132" s="92"/>
    </row>
    <row r="133" spans="1:6">
      <c r="A133" s="163">
        <f>A132+1</f>
        <v>78</v>
      </c>
      <c r="B133" s="31"/>
      <c r="C133" s="45" t="s">
        <v>564</v>
      </c>
      <c r="D133" s="54" t="s">
        <v>15</v>
      </c>
      <c r="E133" s="42"/>
      <c r="F133" s="31"/>
    </row>
    <row r="134" spans="1:6">
      <c r="A134" s="116"/>
      <c r="B134" s="117"/>
      <c r="C134" s="119" t="s">
        <v>565</v>
      </c>
      <c r="D134" s="120"/>
      <c r="E134" s="120"/>
      <c r="F134" s="46"/>
    </row>
    <row r="135" spans="1:6" ht="43.5">
      <c r="A135" s="42">
        <f>A133+1</f>
        <v>79</v>
      </c>
      <c r="B135" s="33"/>
      <c r="C135" s="121" t="s">
        <v>566</v>
      </c>
      <c r="D135" s="43" t="s">
        <v>11</v>
      </c>
      <c r="E135" s="64" t="s">
        <v>303</v>
      </c>
      <c r="F135" s="46"/>
    </row>
    <row r="136" spans="1:6" ht="29.1">
      <c r="A136" s="42">
        <f>A135+1</f>
        <v>80</v>
      </c>
      <c r="B136" s="33"/>
      <c r="C136" s="121" t="s">
        <v>567</v>
      </c>
      <c r="D136" s="43" t="s">
        <v>11</v>
      </c>
      <c r="E136" s="64" t="s">
        <v>303</v>
      </c>
      <c r="F136" s="46"/>
    </row>
    <row r="137" spans="1:6" ht="43.5">
      <c r="A137" s="42">
        <f>A136+1</f>
        <v>81</v>
      </c>
      <c r="B137" s="33"/>
      <c r="C137" s="121" t="s">
        <v>568</v>
      </c>
      <c r="D137" s="43" t="s">
        <v>11</v>
      </c>
      <c r="E137" s="64" t="s">
        <v>303</v>
      </c>
      <c r="F137" s="46"/>
    </row>
    <row r="138" spans="1:6" ht="43.5">
      <c r="A138" s="42">
        <f>A137+1</f>
        <v>82</v>
      </c>
      <c r="B138" s="33"/>
      <c r="C138" s="38" t="s">
        <v>569</v>
      </c>
      <c r="D138" s="43" t="s">
        <v>11</v>
      </c>
      <c r="E138" s="64" t="s">
        <v>303</v>
      </c>
      <c r="F138" s="46"/>
    </row>
    <row r="139" spans="1:6">
      <c r="B139" s="46"/>
      <c r="C139" s="46"/>
      <c r="F139" s="46"/>
    </row>
    <row r="140" spans="1:6">
      <c r="B140" s="46"/>
      <c r="C140" s="46"/>
      <c r="F140" s="46"/>
    </row>
    <row r="141" spans="1:6">
      <c r="B141" s="46"/>
      <c r="C141" s="46"/>
      <c r="F141" s="46"/>
    </row>
    <row r="142" spans="1:6">
      <c r="B142" s="46"/>
      <c r="C142" s="46"/>
      <c r="F142" s="46"/>
    </row>
    <row r="143" spans="1:6">
      <c r="B143" s="46"/>
      <c r="C143" s="46"/>
      <c r="F143" s="46"/>
    </row>
    <row r="144" spans="1:6">
      <c r="B144" s="46"/>
      <c r="C144" s="46"/>
      <c r="F144" s="46"/>
    </row>
    <row r="145" spans="3:3">
      <c r="C145" s="46"/>
    </row>
    <row r="146" spans="3:3">
      <c r="C146" s="46"/>
    </row>
    <row r="147" spans="3:3">
      <c r="C147" s="46"/>
    </row>
    <row r="148" spans="3:3">
      <c r="C148" s="46"/>
    </row>
    <row r="149" spans="3:3">
      <c r="C149" s="46"/>
    </row>
    <row r="150" spans="3:3">
      <c r="C150" s="46"/>
    </row>
    <row r="151" spans="3:3">
      <c r="C151" s="46"/>
    </row>
    <row r="152" spans="3:3">
      <c r="C152" s="46"/>
    </row>
    <row r="153" spans="3:3">
      <c r="C153" s="46"/>
    </row>
  </sheetData>
  <customSheetViews>
    <customSheetView guid="{AAA36CD2-D6C4-4711-AB6A-ACADFEFBF0DF}" showGridLines="0" fitToPage="1">
      <selection activeCell="A2" sqref="A2"/>
      <pageMargins left="0" right="0" top="0" bottom="0" header="0" footer="0"/>
      <pageSetup scale="71" fitToHeight="0" orientation="landscape" r:id="rId1"/>
    </customSheetView>
    <customSheetView guid="{59115B22-F591-415B-B434-1C9CBFC44FE7}" fitToPage="1">
      <selection activeCell="C51" sqref="C51:C57"/>
      <pageMargins left="0" right="0" top="0" bottom="0" header="0" footer="0"/>
      <pageSetup scale="71" fitToHeight="0" orientation="landscape" r:id="rId2"/>
    </customSheetView>
    <customSheetView guid="{A63EE886-FFD4-436A-BA8A-FE6244A05FD1}" fitToPage="1">
      <selection activeCell="C51" sqref="C51:C57"/>
      <pageMargins left="0" right="0" top="0" bottom="0" header="0" footer="0"/>
      <pageSetup scale="71" fitToHeight="0" orientation="landscape" r:id="rId3"/>
    </customSheetView>
    <customSheetView guid="{55DF5701-A305-4316-A902-AB395EFC9622}" showGridLines="0" fitToPage="1" topLeftCell="A7">
      <selection activeCell="A2" sqref="A2"/>
      <pageMargins left="0" right="0" top="0" bottom="0" header="0" footer="0"/>
      <pageSetup scale="71" fitToHeight="0" orientation="landscape" r:id="rId4"/>
    </customSheetView>
  </customSheetViews>
  <mergeCells count="13">
    <mergeCell ref="A130:F130"/>
    <mergeCell ref="A1:F1"/>
    <mergeCell ref="B3:C3"/>
    <mergeCell ref="A4:F4"/>
    <mergeCell ref="A6:F6"/>
    <mergeCell ref="A8:F8"/>
    <mergeCell ref="A16:F16"/>
    <mergeCell ref="A29:F29"/>
    <mergeCell ref="A50:F50"/>
    <mergeCell ref="A58:F58"/>
    <mergeCell ref="A63:F63"/>
    <mergeCell ref="A82:F82"/>
    <mergeCell ref="A89:F89"/>
  </mergeCells>
  <dataValidations count="1">
    <dataValidation allowBlank="1" showInputMessage="1" showErrorMessage="1" promptTitle="Response Instructions" prompt="Select your response from the choices made available in the Response column.  Use the &quot;Vendor Explanation&quot; column for essay type answers or numbers. " sqref="A16 C17:C28" xr:uid="{00000000-0002-0000-0C00-000000000000}"/>
  </dataValidations>
  <pageMargins left="0.7" right="0.7" top="0.75" bottom="0.75" header="0.3" footer="0.3"/>
  <pageSetup scale="71" fitToHeight="0" orientation="landscape" r:id="rId5"/>
  <legacy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FF00"/>
    <pageSetUpPr fitToPage="1"/>
  </sheetPr>
  <dimension ref="A1:F15"/>
  <sheetViews>
    <sheetView workbookViewId="0">
      <selection activeCell="C6" sqref="C6"/>
    </sheetView>
  </sheetViews>
  <sheetFormatPr defaultColWidth="9.140625" defaultRowHeight="14.45"/>
  <cols>
    <col min="1" max="1" width="4" style="2" customWidth="1"/>
    <col min="2" max="2" width="3.85546875" style="1" customWidth="1"/>
    <col min="3" max="3" width="61.28515625" style="3" customWidth="1"/>
    <col min="4" max="4" width="13.85546875" style="4" customWidth="1"/>
    <col min="5" max="5" width="26.7109375" style="59" customWidth="1"/>
    <col min="6" max="6" width="56.5703125" style="1" customWidth="1"/>
    <col min="7" max="16384" width="9.140625" style="1"/>
  </cols>
  <sheetData>
    <row r="1" spans="1:6" ht="18.75" customHeight="1">
      <c r="A1" s="247" t="s">
        <v>570</v>
      </c>
      <c r="B1" s="247"/>
      <c r="C1" s="247"/>
      <c r="D1" s="247"/>
      <c r="E1" s="247"/>
      <c r="F1" s="247"/>
    </row>
    <row r="2" spans="1:6" ht="18" customHeight="1">
      <c r="A2" s="20"/>
      <c r="B2" s="20"/>
      <c r="C2" s="20"/>
      <c r="D2" s="20"/>
      <c r="E2" s="20"/>
      <c r="F2" s="20"/>
    </row>
    <row r="3" spans="1:6" ht="75" customHeight="1">
      <c r="A3" s="42"/>
      <c r="B3" s="253" t="s">
        <v>55</v>
      </c>
      <c r="C3" s="254"/>
      <c r="D3" s="47" t="s">
        <v>10</v>
      </c>
      <c r="E3" s="69" t="s">
        <v>294</v>
      </c>
      <c r="F3" s="92" t="s">
        <v>57</v>
      </c>
    </row>
    <row r="4" spans="1:6" s="46" customFormat="1" ht="35.450000000000003" customHeight="1">
      <c r="A4" s="42">
        <v>1</v>
      </c>
      <c r="B4" s="224"/>
      <c r="C4" s="103" t="s">
        <v>571</v>
      </c>
      <c r="D4" s="47" t="s">
        <v>11</v>
      </c>
      <c r="E4" s="48" t="s">
        <v>303</v>
      </c>
      <c r="F4" s="92"/>
    </row>
    <row r="5" spans="1:6" s="32" customFormat="1" ht="46.5">
      <c r="A5" s="42">
        <f t="shared" ref="A5:A13" si="0">A4+1</f>
        <v>2</v>
      </c>
      <c r="B5" s="224"/>
      <c r="C5" s="103" t="s">
        <v>572</v>
      </c>
      <c r="D5" s="47" t="s">
        <v>11</v>
      </c>
      <c r="E5" s="48" t="s">
        <v>303</v>
      </c>
      <c r="F5" s="92"/>
    </row>
    <row r="6" spans="1:6">
      <c r="A6" s="42">
        <f t="shared" si="0"/>
        <v>3</v>
      </c>
      <c r="B6" s="31"/>
      <c r="C6" s="40" t="s">
        <v>573</v>
      </c>
      <c r="D6" s="47" t="s">
        <v>11</v>
      </c>
      <c r="E6" s="48" t="s">
        <v>303</v>
      </c>
      <c r="F6" s="31"/>
    </row>
    <row r="7" spans="1:6">
      <c r="A7" s="42">
        <f t="shared" si="0"/>
        <v>4</v>
      </c>
      <c r="B7" s="31"/>
      <c r="C7" s="40" t="s">
        <v>574</v>
      </c>
      <c r="D7" s="47" t="s">
        <v>11</v>
      </c>
      <c r="E7" s="48" t="s">
        <v>303</v>
      </c>
      <c r="F7" s="31"/>
    </row>
    <row r="8" spans="1:6" ht="29.1">
      <c r="A8" s="42">
        <f t="shared" si="0"/>
        <v>5</v>
      </c>
      <c r="B8" s="31"/>
      <c r="C8" s="40" t="s">
        <v>575</v>
      </c>
      <c r="D8" s="47" t="s">
        <v>11</v>
      </c>
      <c r="E8" s="48" t="s">
        <v>303</v>
      </c>
      <c r="F8" s="31"/>
    </row>
    <row r="9" spans="1:6" ht="18.600000000000001" customHeight="1">
      <c r="A9" s="42">
        <f t="shared" si="0"/>
        <v>6</v>
      </c>
      <c r="B9" s="31"/>
      <c r="C9" s="40" t="s">
        <v>576</v>
      </c>
      <c r="D9" s="47" t="s">
        <v>11</v>
      </c>
      <c r="E9" s="48" t="s">
        <v>303</v>
      </c>
      <c r="F9" s="31"/>
    </row>
    <row r="10" spans="1:6" ht="29.1">
      <c r="A10" s="42">
        <f t="shared" si="0"/>
        <v>7</v>
      </c>
      <c r="B10" s="31"/>
      <c r="C10" s="40" t="s">
        <v>577</v>
      </c>
      <c r="D10" s="47" t="s">
        <v>11</v>
      </c>
      <c r="E10" s="48" t="s">
        <v>303</v>
      </c>
      <c r="F10" s="31"/>
    </row>
    <row r="11" spans="1:6" ht="29.1">
      <c r="A11" s="42">
        <f t="shared" si="0"/>
        <v>8</v>
      </c>
      <c r="B11" s="31"/>
      <c r="C11" s="40" t="s">
        <v>578</v>
      </c>
      <c r="D11" s="47" t="s">
        <v>11</v>
      </c>
      <c r="E11" s="48" t="s">
        <v>303</v>
      </c>
      <c r="F11" s="31"/>
    </row>
    <row r="12" spans="1:6" ht="29.1">
      <c r="A12" s="42">
        <f t="shared" si="0"/>
        <v>9</v>
      </c>
      <c r="B12" s="31"/>
      <c r="C12" s="40" t="s">
        <v>579</v>
      </c>
      <c r="D12" s="47" t="s">
        <v>11</v>
      </c>
      <c r="E12" s="48" t="s">
        <v>303</v>
      </c>
      <c r="F12" s="31"/>
    </row>
    <row r="13" spans="1:6" ht="29.1">
      <c r="A13" s="42">
        <f t="shared" si="0"/>
        <v>10</v>
      </c>
      <c r="B13" s="31"/>
      <c r="C13" s="40" t="s">
        <v>580</v>
      </c>
      <c r="D13" s="47" t="s">
        <v>11</v>
      </c>
      <c r="E13" s="48" t="s">
        <v>303</v>
      </c>
      <c r="F13" s="31"/>
    </row>
    <row r="14" spans="1:6" s="46" customFormat="1">
      <c r="A14" s="42">
        <v>11</v>
      </c>
      <c r="B14" s="31"/>
      <c r="C14" s="40" t="s">
        <v>581</v>
      </c>
      <c r="D14" s="47" t="s">
        <v>11</v>
      </c>
      <c r="E14" s="48" t="s">
        <v>303</v>
      </c>
      <c r="F14" s="31"/>
    </row>
    <row r="15" spans="1:6">
      <c r="A15" s="42">
        <v>12</v>
      </c>
      <c r="B15" s="31"/>
      <c r="C15" s="40" t="s">
        <v>582</v>
      </c>
      <c r="D15" s="47" t="s">
        <v>11</v>
      </c>
      <c r="E15" s="48" t="s">
        <v>303</v>
      </c>
      <c r="F15" s="31"/>
    </row>
  </sheetData>
  <customSheetViews>
    <customSheetView guid="{AAA36CD2-D6C4-4711-AB6A-ACADFEFBF0DF}" showGridLines="0" fitToPage="1">
      <selection activeCell="C17" sqref="C17"/>
      <pageMargins left="0" right="0" top="0" bottom="0" header="0" footer="0"/>
      <pageSetup scale="74" fitToHeight="0" orientation="landscape" r:id="rId1"/>
    </customSheetView>
    <customSheetView guid="{59115B22-F591-415B-B434-1C9CBFC44FE7}" showGridLines="0" fitToPage="1">
      <selection activeCell="C8" sqref="C8"/>
      <pageMargins left="0" right="0" top="0" bottom="0" header="0" footer="0"/>
      <pageSetup scale="74" fitToHeight="0" orientation="landscape" r:id="rId2"/>
    </customSheetView>
    <customSheetView guid="{A63EE886-FFD4-436A-BA8A-FE6244A05FD1}" showGridLines="0" fitToPage="1">
      <selection activeCell="C8" sqref="C8"/>
      <pageMargins left="0" right="0" top="0" bottom="0" header="0" footer="0"/>
      <pageSetup scale="74" fitToHeight="0" orientation="landscape" r:id="rId3"/>
    </customSheetView>
    <customSheetView guid="{55DF5701-A305-4316-A902-AB395EFC9622}" showGridLines="0" fitToPage="1">
      <selection activeCell="C17" sqref="C17"/>
      <pageMargins left="0" right="0" top="0" bottom="0" header="0" footer="0"/>
      <pageSetup scale="74" fitToHeight="0" orientation="landscape" r:id="rId4"/>
    </customSheetView>
  </customSheetViews>
  <mergeCells count="2">
    <mergeCell ref="A1:F1"/>
    <mergeCell ref="B3:C3"/>
  </mergeCells>
  <pageMargins left="0.7" right="0.7" top="0.75" bottom="0.75" header="0.3" footer="0.3"/>
  <pageSetup scale="73" fitToHeight="0" orientation="landscape"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FF00"/>
    <pageSetUpPr fitToPage="1"/>
  </sheetPr>
  <dimension ref="A1:F12"/>
  <sheetViews>
    <sheetView workbookViewId="0">
      <selection sqref="A1:F1"/>
    </sheetView>
  </sheetViews>
  <sheetFormatPr defaultRowHeight="14.45"/>
  <cols>
    <col min="1" max="1" width="3" bestFit="1" customWidth="1"/>
    <col min="2" max="2" width="2.85546875" customWidth="1"/>
    <col min="3" max="3" width="64.5703125" customWidth="1"/>
    <col min="4" max="4" width="13.140625" customWidth="1"/>
    <col min="5" max="5" width="27.140625" style="61" customWidth="1"/>
    <col min="6" max="6" width="59.42578125" customWidth="1"/>
  </cols>
  <sheetData>
    <row r="1" spans="1:6" ht="18.600000000000001">
      <c r="A1" s="247" t="s">
        <v>110</v>
      </c>
      <c r="B1" s="247"/>
      <c r="C1" s="247"/>
      <c r="D1" s="247"/>
      <c r="E1" s="247"/>
      <c r="F1" s="247"/>
    </row>
    <row r="2" spans="1:6">
      <c r="A2" s="21"/>
      <c r="B2" s="22"/>
      <c r="C2" s="23"/>
      <c r="D2" s="50"/>
      <c r="E2" s="60"/>
      <c r="F2" s="22"/>
    </row>
    <row r="3" spans="1:6" ht="66.95">
      <c r="A3" s="42"/>
      <c r="B3" s="253" t="s">
        <v>55</v>
      </c>
      <c r="C3" s="254"/>
      <c r="D3" s="47" t="s">
        <v>10</v>
      </c>
      <c r="E3" s="69" t="s">
        <v>294</v>
      </c>
      <c r="F3" s="92" t="s">
        <v>57</v>
      </c>
    </row>
    <row r="4" spans="1:6" s="44" customFormat="1">
      <c r="A4" s="42">
        <v>1</v>
      </c>
      <c r="B4" s="225"/>
      <c r="C4" s="40" t="s">
        <v>583</v>
      </c>
      <c r="D4" s="47" t="s">
        <v>11</v>
      </c>
      <c r="E4" s="89" t="s">
        <v>303</v>
      </c>
      <c r="F4" s="92"/>
    </row>
    <row r="5" spans="1:6" s="44" customFormat="1">
      <c r="A5" s="42">
        <f>A4+1</f>
        <v>2</v>
      </c>
      <c r="B5" s="225"/>
      <c r="C5" s="40" t="s">
        <v>584</v>
      </c>
      <c r="D5" s="47" t="s">
        <v>11</v>
      </c>
      <c r="E5" s="89" t="s">
        <v>303</v>
      </c>
      <c r="F5" s="92"/>
    </row>
    <row r="6" spans="1:6" s="44" customFormat="1" ht="29.1">
      <c r="A6" s="42">
        <v>3</v>
      </c>
      <c r="B6" s="225"/>
      <c r="C6" s="40" t="s">
        <v>585</v>
      </c>
      <c r="D6" s="47" t="s">
        <v>15</v>
      </c>
      <c r="E6" s="89"/>
      <c r="F6" s="92"/>
    </row>
    <row r="7" spans="1:6" s="44" customFormat="1" ht="29.1">
      <c r="A7" s="42">
        <v>4</v>
      </c>
      <c r="B7" s="225"/>
      <c r="C7" s="40" t="s">
        <v>586</v>
      </c>
      <c r="D7" s="47" t="s">
        <v>11</v>
      </c>
      <c r="E7" s="89" t="s">
        <v>303</v>
      </c>
      <c r="F7" s="92"/>
    </row>
    <row r="8" spans="1:6" s="44" customFormat="1" ht="29.1">
      <c r="A8" s="42">
        <f>A7+1</f>
        <v>5</v>
      </c>
      <c r="B8" s="225"/>
      <c r="C8" s="38" t="s">
        <v>587</v>
      </c>
      <c r="D8" s="47" t="s">
        <v>11</v>
      </c>
      <c r="E8" s="89" t="s">
        <v>303</v>
      </c>
      <c r="F8" s="92"/>
    </row>
    <row r="9" spans="1:6" s="44" customFormat="1" ht="43.5">
      <c r="A9" s="42">
        <f>A8+1</f>
        <v>6</v>
      </c>
      <c r="B9" s="225"/>
      <c r="C9" s="38" t="s">
        <v>588</v>
      </c>
      <c r="D9" s="47" t="s">
        <v>11</v>
      </c>
      <c r="E9" s="89" t="s">
        <v>303</v>
      </c>
      <c r="F9" s="92"/>
    </row>
    <row r="10" spans="1:6" s="44" customFormat="1" ht="29.1">
      <c r="A10" s="42">
        <f>A9+1</f>
        <v>7</v>
      </c>
      <c r="B10" s="225"/>
      <c r="C10" s="38" t="s">
        <v>589</v>
      </c>
      <c r="D10" s="47" t="s">
        <v>11</v>
      </c>
      <c r="E10" s="89" t="s">
        <v>303</v>
      </c>
      <c r="F10" s="92"/>
    </row>
    <row r="11" spans="1:6" ht="29.1">
      <c r="A11" s="42">
        <f>A10+1</f>
        <v>8</v>
      </c>
      <c r="B11" s="38"/>
      <c r="C11" s="38" t="s">
        <v>590</v>
      </c>
      <c r="D11" s="37" t="s">
        <v>11</v>
      </c>
      <c r="E11" s="37" t="s">
        <v>303</v>
      </c>
      <c r="F11" s="96"/>
    </row>
    <row r="12" spans="1:6" ht="29.1">
      <c r="A12" s="42">
        <f>A11+1</f>
        <v>9</v>
      </c>
      <c r="B12" s="31"/>
      <c r="C12" s="38" t="s">
        <v>591</v>
      </c>
      <c r="D12" s="37" t="s">
        <v>11</v>
      </c>
      <c r="E12" s="37" t="s">
        <v>303</v>
      </c>
      <c r="F12" s="88"/>
    </row>
  </sheetData>
  <customSheetViews>
    <customSheetView guid="{AAA36CD2-D6C4-4711-AB6A-ACADFEFBF0DF}" showGridLines="0" fitToPage="1">
      <selection activeCell="C6" sqref="C6"/>
      <pageMargins left="0" right="0" top="0" bottom="0" header="0" footer="0"/>
      <pageSetup scale="71" fitToHeight="0" orientation="landscape" r:id="rId1"/>
    </customSheetView>
    <customSheetView guid="{59115B22-F591-415B-B434-1C9CBFC44FE7}" showGridLines="0" fitToPage="1">
      <selection activeCell="C21" sqref="C21"/>
      <pageMargins left="0" right="0" top="0" bottom="0" header="0" footer="0"/>
      <pageSetup scale="71" fitToHeight="0" orientation="landscape" r:id="rId2"/>
    </customSheetView>
    <customSheetView guid="{A63EE886-FFD4-436A-BA8A-FE6244A05FD1}" showGridLines="0" fitToPage="1">
      <selection activeCell="C21" sqref="C21"/>
      <pageMargins left="0" right="0" top="0" bottom="0" header="0" footer="0"/>
      <pageSetup scale="71" fitToHeight="0" orientation="landscape" r:id="rId3"/>
    </customSheetView>
    <customSheetView guid="{55DF5701-A305-4316-A902-AB395EFC9622}" showGridLines="0" fitToPage="1">
      <selection activeCell="C6" sqref="C6"/>
      <pageMargins left="0" right="0" top="0" bottom="0" header="0" footer="0"/>
      <pageSetup scale="71" fitToHeight="0" orientation="landscape" r:id="rId4"/>
    </customSheetView>
  </customSheetViews>
  <mergeCells count="2">
    <mergeCell ref="A1:F1"/>
    <mergeCell ref="B3:C3"/>
  </mergeCells>
  <pageMargins left="0.7" right="0.7" top="0.75" bottom="0.75" header="0.3" footer="0.3"/>
  <pageSetup scale="71" fitToHeight="0" orientation="landscape"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FF00"/>
    <pageSetUpPr fitToPage="1"/>
  </sheetPr>
  <dimension ref="A1:F11"/>
  <sheetViews>
    <sheetView workbookViewId="0">
      <selection activeCell="A12" sqref="A12"/>
    </sheetView>
  </sheetViews>
  <sheetFormatPr defaultColWidth="9.140625" defaultRowHeight="14.45"/>
  <cols>
    <col min="1" max="1" width="3" style="2" bestFit="1" customWidth="1"/>
    <col min="2" max="2" width="3.7109375" style="1" customWidth="1"/>
    <col min="3" max="3" width="64" style="3" customWidth="1"/>
    <col min="4" max="4" width="12.7109375" style="4" customWidth="1"/>
    <col min="5" max="5" width="26.28515625" style="59" customWidth="1"/>
    <col min="6" max="6" width="56.5703125" style="1" customWidth="1"/>
    <col min="7" max="16384" width="9.140625" style="1"/>
  </cols>
  <sheetData>
    <row r="1" spans="1:6" ht="18.75" customHeight="1">
      <c r="A1" s="247" t="s">
        <v>592</v>
      </c>
      <c r="B1" s="247"/>
      <c r="C1" s="247"/>
      <c r="D1" s="247"/>
      <c r="E1" s="247"/>
      <c r="F1" s="247"/>
    </row>
    <row r="2" spans="1:6" ht="10.5" customHeight="1">
      <c r="A2" s="20"/>
      <c r="B2" s="20"/>
      <c r="C2" s="20"/>
      <c r="D2" s="20"/>
      <c r="E2" s="20"/>
      <c r="F2" s="20"/>
    </row>
    <row r="3" spans="1:6" ht="73.5" customHeight="1">
      <c r="A3" s="42"/>
      <c r="B3" s="253" t="s">
        <v>55</v>
      </c>
      <c r="C3" s="254"/>
      <c r="D3" s="47" t="s">
        <v>10</v>
      </c>
      <c r="E3" s="69" t="s">
        <v>294</v>
      </c>
      <c r="F3" s="92" t="s">
        <v>57</v>
      </c>
    </row>
    <row r="4" spans="1:6" s="46" customFormat="1">
      <c r="A4" s="42">
        <v>2</v>
      </c>
      <c r="B4" s="31"/>
      <c r="C4" s="39" t="s">
        <v>593</v>
      </c>
      <c r="D4" s="90" t="s">
        <v>15</v>
      </c>
      <c r="E4" s="64"/>
      <c r="F4" s="94"/>
    </row>
    <row r="5" spans="1:6" ht="29.1">
      <c r="A5" s="42">
        <f>A4+1</f>
        <v>3</v>
      </c>
      <c r="B5" s="31"/>
      <c r="C5" s="39" t="s">
        <v>594</v>
      </c>
      <c r="D5" s="90" t="s">
        <v>15</v>
      </c>
      <c r="E5" s="64"/>
      <c r="F5" s="97"/>
    </row>
    <row r="6" spans="1:6" s="29" customFormat="1">
      <c r="A6" s="42">
        <f>A5+1</f>
        <v>4</v>
      </c>
      <c r="B6" s="31"/>
      <c r="C6" s="225" t="s">
        <v>595</v>
      </c>
      <c r="D6" s="90"/>
      <c r="E6" s="64"/>
      <c r="F6" s="97"/>
    </row>
    <row r="7" spans="1:6" ht="29.1">
      <c r="A7" s="42"/>
      <c r="B7" s="33" t="s">
        <v>60</v>
      </c>
      <c r="C7" s="70" t="s">
        <v>596</v>
      </c>
      <c r="D7" s="90" t="s">
        <v>15</v>
      </c>
      <c r="E7" s="64"/>
      <c r="F7" s="93"/>
    </row>
    <row r="8" spans="1:6" s="29" customFormat="1" ht="101.45">
      <c r="A8" s="42"/>
      <c r="B8" s="33" t="s">
        <v>62</v>
      </c>
      <c r="C8" s="70" t="s">
        <v>597</v>
      </c>
      <c r="D8" s="90" t="s">
        <v>15</v>
      </c>
      <c r="E8" s="64"/>
      <c r="F8" s="93"/>
    </row>
    <row r="9" spans="1:6">
      <c r="A9" s="42">
        <f>A6+1</f>
        <v>5</v>
      </c>
      <c r="B9" s="33"/>
      <c r="C9" s="39" t="s">
        <v>598</v>
      </c>
      <c r="D9" s="43" t="s">
        <v>15</v>
      </c>
      <c r="E9" s="64"/>
      <c r="F9" s="93"/>
    </row>
    <row r="10" spans="1:6" s="30" customFormat="1" ht="29.1">
      <c r="A10" s="42">
        <f>A9+1</f>
        <v>6</v>
      </c>
      <c r="B10" s="31"/>
      <c r="C10" s="39" t="s">
        <v>599</v>
      </c>
      <c r="D10" s="43" t="s">
        <v>11</v>
      </c>
      <c r="E10" s="64" t="s">
        <v>303</v>
      </c>
      <c r="F10" s="93"/>
    </row>
    <row r="11" spans="1:6" s="19" customFormat="1" ht="29.1">
      <c r="A11" s="42">
        <f>A10+1</f>
        <v>7</v>
      </c>
      <c r="B11" s="34"/>
      <c r="C11" s="225" t="s">
        <v>600</v>
      </c>
      <c r="D11" s="43" t="s">
        <v>15</v>
      </c>
      <c r="E11" s="64"/>
      <c r="F11" s="93"/>
    </row>
  </sheetData>
  <customSheetViews>
    <customSheetView guid="{AAA36CD2-D6C4-4711-AB6A-ACADFEFBF0DF}" showGridLines="0" fitToPage="1">
      <selection activeCell="C10" sqref="C10"/>
      <pageMargins left="0" right="0" top="0" bottom="0" header="0" footer="0"/>
      <pageSetup scale="73" fitToHeight="0" orientation="landscape" r:id="rId1"/>
    </customSheetView>
    <customSheetView guid="{59115B22-F591-415B-B434-1C9CBFC44FE7}" showGridLines="0" fitToPage="1">
      <selection activeCell="C10" sqref="C10"/>
      <pageMargins left="0" right="0" top="0" bottom="0" header="0" footer="0"/>
      <pageSetup scale="73" fitToHeight="0" orientation="landscape" r:id="rId2"/>
    </customSheetView>
    <customSheetView guid="{A63EE886-FFD4-436A-BA8A-FE6244A05FD1}" showGridLines="0" fitToPage="1">
      <selection activeCell="C10" sqref="C10"/>
      <pageMargins left="0" right="0" top="0" bottom="0" header="0" footer="0"/>
      <pageSetup scale="73" fitToHeight="0" orientation="landscape" r:id="rId3"/>
    </customSheetView>
    <customSheetView guid="{55DF5701-A305-4316-A902-AB395EFC9622}" showGridLines="0" fitToPage="1">
      <selection activeCell="C10" sqref="C10"/>
      <pageMargins left="0" right="0" top="0" bottom="0" header="0" footer="0"/>
      <pageSetup scale="73" fitToHeight="0" orientation="landscape" r:id="rId4"/>
    </customSheetView>
  </customSheetViews>
  <mergeCells count="2">
    <mergeCell ref="A1:F1"/>
    <mergeCell ref="B3:C3"/>
  </mergeCells>
  <pageMargins left="0.7" right="0.7" top="0.75" bottom="0.75" header="0.3" footer="0.3"/>
  <pageSetup scale="73" fitToHeight="0"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pageSetUpPr fitToPage="1"/>
  </sheetPr>
  <dimension ref="A1:F28"/>
  <sheetViews>
    <sheetView topLeftCell="A4" workbookViewId="0">
      <selection activeCell="C8" sqref="C8"/>
    </sheetView>
  </sheetViews>
  <sheetFormatPr defaultColWidth="9.140625" defaultRowHeight="14.45"/>
  <cols>
    <col min="1" max="1" width="3.42578125" style="2" customWidth="1"/>
    <col min="2" max="2" width="3.7109375" style="1" customWidth="1"/>
    <col min="3" max="3" width="65.28515625" style="3" customWidth="1"/>
    <col min="4" max="4" width="13.85546875" style="4" customWidth="1"/>
    <col min="5" max="5" width="26.85546875" style="1" customWidth="1"/>
    <col min="6" max="6" width="56.5703125" style="1" customWidth="1"/>
    <col min="7" max="16384" width="9.140625" style="1"/>
  </cols>
  <sheetData>
    <row r="1" spans="1:6" ht="18.75" customHeight="1">
      <c r="A1" s="247" t="s">
        <v>601</v>
      </c>
      <c r="B1" s="247"/>
      <c r="C1" s="247"/>
      <c r="D1" s="247"/>
      <c r="E1" s="247"/>
      <c r="F1" s="247"/>
    </row>
    <row r="2" spans="1:6" ht="16.5" customHeight="1">
      <c r="A2" s="21"/>
      <c r="B2" s="22"/>
      <c r="C2" s="23"/>
      <c r="D2" s="50"/>
      <c r="E2" s="22"/>
      <c r="F2" s="22"/>
    </row>
    <row r="3" spans="1:6" ht="73.5" customHeight="1">
      <c r="A3" s="42"/>
      <c r="B3" s="253" t="s">
        <v>55</v>
      </c>
      <c r="C3" s="254"/>
      <c r="D3" s="47" t="s">
        <v>10</v>
      </c>
      <c r="E3" s="69" t="s">
        <v>294</v>
      </c>
      <c r="F3" s="92" t="s">
        <v>57</v>
      </c>
    </row>
    <row r="4" spans="1:6" ht="29.1">
      <c r="A4" s="42">
        <v>1</v>
      </c>
      <c r="B4" s="33"/>
      <c r="C4" s="35" t="s">
        <v>602</v>
      </c>
      <c r="D4" s="48" t="s">
        <v>11</v>
      </c>
      <c r="E4" s="48" t="s">
        <v>303</v>
      </c>
      <c r="F4" s="93"/>
    </row>
    <row r="5" spans="1:6" ht="15.95" customHeight="1">
      <c r="A5" s="42">
        <f t="shared" ref="A5:A28" si="0">A4+1</f>
        <v>2</v>
      </c>
      <c r="B5" s="31"/>
      <c r="C5" s="40" t="s">
        <v>603</v>
      </c>
      <c r="D5" s="48" t="s">
        <v>11</v>
      </c>
      <c r="E5" s="48" t="s">
        <v>303</v>
      </c>
      <c r="F5" s="95"/>
    </row>
    <row r="6" spans="1:6" ht="15" customHeight="1">
      <c r="A6" s="42">
        <f t="shared" si="0"/>
        <v>3</v>
      </c>
      <c r="B6" s="31"/>
      <c r="C6" s="40" t="s">
        <v>604</v>
      </c>
      <c r="D6" s="48" t="s">
        <v>11</v>
      </c>
      <c r="E6" s="48" t="s">
        <v>303</v>
      </c>
      <c r="F6" s="95"/>
    </row>
    <row r="7" spans="1:6">
      <c r="A7" s="42">
        <f t="shared" si="0"/>
        <v>4</v>
      </c>
      <c r="B7" s="31"/>
      <c r="C7" s="40" t="s">
        <v>605</v>
      </c>
      <c r="D7" s="48" t="s">
        <v>11</v>
      </c>
      <c r="E7" s="48" t="s">
        <v>303</v>
      </c>
      <c r="F7" s="95"/>
    </row>
    <row r="8" spans="1:6" s="46" customFormat="1">
      <c r="A8" s="42">
        <f t="shared" si="0"/>
        <v>5</v>
      </c>
      <c r="B8" s="31"/>
      <c r="C8" s="40" t="s">
        <v>606</v>
      </c>
      <c r="D8" s="48" t="s">
        <v>11</v>
      </c>
      <c r="E8" s="48" t="s">
        <v>303</v>
      </c>
      <c r="F8" s="95"/>
    </row>
    <row r="9" spans="1:6" s="46" customFormat="1" ht="29.1">
      <c r="A9" s="42">
        <v>6</v>
      </c>
      <c r="B9" s="31"/>
      <c r="C9" s="40" t="s">
        <v>607</v>
      </c>
      <c r="D9" s="48" t="s">
        <v>11</v>
      </c>
      <c r="E9" s="48" t="s">
        <v>303</v>
      </c>
      <c r="F9" s="95"/>
    </row>
    <row r="10" spans="1:6" s="46" customFormat="1" ht="87.6" thickBot="1">
      <c r="A10" s="42">
        <f t="shared" si="0"/>
        <v>7</v>
      </c>
      <c r="B10" s="31"/>
      <c r="C10" s="40" t="s">
        <v>608</v>
      </c>
      <c r="D10" s="48" t="s">
        <v>11</v>
      </c>
      <c r="E10" s="48" t="s">
        <v>303</v>
      </c>
      <c r="F10" s="95"/>
    </row>
    <row r="11" spans="1:6" s="46" customFormat="1" ht="15" thickBot="1">
      <c r="A11" s="42">
        <f t="shared" si="0"/>
        <v>8</v>
      </c>
      <c r="B11" s="31"/>
      <c r="C11" s="106" t="s">
        <v>609</v>
      </c>
      <c r="D11" s="48" t="s">
        <v>11</v>
      </c>
      <c r="E11" s="48" t="s">
        <v>303</v>
      </c>
      <c r="F11" s="95"/>
    </row>
    <row r="12" spans="1:6" s="46" customFormat="1" ht="29.45" thickBot="1">
      <c r="A12" s="42">
        <f t="shared" si="0"/>
        <v>9</v>
      </c>
      <c r="B12" s="31"/>
      <c r="C12" s="106" t="s">
        <v>610</v>
      </c>
      <c r="D12" s="48" t="s">
        <v>11</v>
      </c>
      <c r="E12" s="48" t="s">
        <v>303</v>
      </c>
      <c r="F12" s="95"/>
    </row>
    <row r="13" spans="1:6" s="46" customFormat="1" ht="29.45" thickBot="1">
      <c r="A13" s="42">
        <f t="shared" si="0"/>
        <v>10</v>
      </c>
      <c r="B13" s="31"/>
      <c r="C13" s="106" t="s">
        <v>611</v>
      </c>
      <c r="D13" s="48" t="s">
        <v>11</v>
      </c>
      <c r="E13" s="48" t="s">
        <v>303</v>
      </c>
      <c r="F13" s="95"/>
    </row>
    <row r="14" spans="1:6" s="46" customFormat="1" ht="15" thickBot="1">
      <c r="A14" s="42">
        <f t="shared" si="0"/>
        <v>11</v>
      </c>
      <c r="B14" s="31"/>
      <c r="C14" s="106" t="s">
        <v>612</v>
      </c>
      <c r="D14" s="48" t="s">
        <v>11</v>
      </c>
      <c r="E14" s="48" t="s">
        <v>303</v>
      </c>
      <c r="F14" s="95"/>
    </row>
    <row r="15" spans="1:6" s="46" customFormat="1" ht="29.45" thickBot="1">
      <c r="A15" s="42">
        <f t="shared" si="0"/>
        <v>12</v>
      </c>
      <c r="B15" s="31"/>
      <c r="C15" s="106" t="s">
        <v>613</v>
      </c>
      <c r="D15" s="48" t="s">
        <v>11</v>
      </c>
      <c r="E15" s="48" t="s">
        <v>303</v>
      </c>
      <c r="F15" s="95"/>
    </row>
    <row r="16" spans="1:6" s="46" customFormat="1" ht="15" thickBot="1">
      <c r="A16" s="42">
        <f t="shared" si="0"/>
        <v>13</v>
      </c>
      <c r="B16" s="31"/>
      <c r="C16" s="106" t="s">
        <v>614</v>
      </c>
      <c r="D16" s="48" t="s">
        <v>11</v>
      </c>
      <c r="E16" s="48" t="s">
        <v>303</v>
      </c>
      <c r="F16" s="95"/>
    </row>
    <row r="17" spans="1:6" s="46" customFormat="1" ht="15" thickBot="1">
      <c r="A17" s="42">
        <f t="shared" si="0"/>
        <v>14</v>
      </c>
      <c r="B17" s="31"/>
      <c r="C17" s="106" t="s">
        <v>615</v>
      </c>
      <c r="D17" s="48" t="s">
        <v>11</v>
      </c>
      <c r="E17" s="48" t="s">
        <v>303</v>
      </c>
      <c r="F17" s="95"/>
    </row>
    <row r="18" spans="1:6">
      <c r="A18" s="42">
        <f t="shared" si="0"/>
        <v>15</v>
      </c>
      <c r="B18" s="104"/>
      <c r="C18" s="168" t="s">
        <v>616</v>
      </c>
      <c r="D18" s="48" t="s">
        <v>11</v>
      </c>
      <c r="E18" s="48" t="s">
        <v>303</v>
      </c>
      <c r="F18" s="105"/>
    </row>
    <row r="19" spans="1:6">
      <c r="A19" s="42">
        <f t="shared" si="0"/>
        <v>16</v>
      </c>
      <c r="B19" s="31"/>
      <c r="C19" s="53" t="s">
        <v>617</v>
      </c>
      <c r="D19" s="48" t="s">
        <v>11</v>
      </c>
      <c r="E19" s="48" t="s">
        <v>303</v>
      </c>
      <c r="F19" s="31"/>
    </row>
    <row r="20" spans="1:6">
      <c r="A20" s="42">
        <f t="shared" si="0"/>
        <v>17</v>
      </c>
      <c r="B20" s="31"/>
      <c r="C20" s="53" t="s">
        <v>618</v>
      </c>
      <c r="D20" s="48" t="s">
        <v>11</v>
      </c>
      <c r="E20" s="48" t="s">
        <v>303</v>
      </c>
      <c r="F20" s="31"/>
    </row>
    <row r="21" spans="1:6">
      <c r="A21" s="42">
        <f t="shared" si="0"/>
        <v>18</v>
      </c>
      <c r="B21" s="31"/>
      <c r="C21" s="53" t="s">
        <v>619</v>
      </c>
      <c r="D21" s="48" t="s">
        <v>11</v>
      </c>
      <c r="E21" s="48" t="s">
        <v>303</v>
      </c>
      <c r="F21" s="31"/>
    </row>
    <row r="22" spans="1:6" ht="29.1">
      <c r="A22" s="42">
        <f t="shared" si="0"/>
        <v>19</v>
      </c>
      <c r="B22" s="31"/>
      <c r="C22" s="53" t="s">
        <v>620</v>
      </c>
      <c r="D22" s="48" t="s">
        <v>11</v>
      </c>
      <c r="E22" s="48" t="s">
        <v>303</v>
      </c>
      <c r="F22" s="31"/>
    </row>
    <row r="23" spans="1:6">
      <c r="A23" s="42">
        <f t="shared" si="0"/>
        <v>20</v>
      </c>
      <c r="B23" s="31"/>
      <c r="C23" s="53" t="s">
        <v>621</v>
      </c>
      <c r="D23" s="48" t="s">
        <v>11</v>
      </c>
      <c r="E23" s="48" t="s">
        <v>303</v>
      </c>
      <c r="F23" s="31"/>
    </row>
    <row r="24" spans="1:6">
      <c r="A24" s="42">
        <f t="shared" si="0"/>
        <v>21</v>
      </c>
      <c r="B24" s="31"/>
      <c r="C24" s="53" t="s">
        <v>622</v>
      </c>
      <c r="D24" s="48" t="s">
        <v>11</v>
      </c>
      <c r="E24" s="48" t="s">
        <v>303</v>
      </c>
      <c r="F24" s="31"/>
    </row>
    <row r="25" spans="1:6" ht="29.1">
      <c r="A25" s="42">
        <f t="shared" si="0"/>
        <v>22</v>
      </c>
      <c r="B25" s="31"/>
      <c r="C25" s="53" t="s">
        <v>623</v>
      </c>
      <c r="D25" s="48" t="s">
        <v>11</v>
      </c>
      <c r="E25" s="48" t="s">
        <v>303</v>
      </c>
      <c r="F25" s="31"/>
    </row>
    <row r="26" spans="1:6" ht="43.5">
      <c r="A26" s="42">
        <f t="shared" si="0"/>
        <v>23</v>
      </c>
      <c r="B26" s="31"/>
      <c r="C26" s="53" t="s">
        <v>624</v>
      </c>
      <c r="D26" s="48" t="s">
        <v>11</v>
      </c>
      <c r="E26" s="48" t="s">
        <v>303</v>
      </c>
      <c r="F26" s="31"/>
    </row>
    <row r="27" spans="1:6" ht="29.1">
      <c r="A27" s="42">
        <f t="shared" si="0"/>
        <v>24</v>
      </c>
      <c r="B27" s="31"/>
      <c r="C27" s="53" t="s">
        <v>625</v>
      </c>
      <c r="D27" s="48" t="s">
        <v>11</v>
      </c>
      <c r="E27" s="48" t="s">
        <v>303</v>
      </c>
      <c r="F27" s="31"/>
    </row>
    <row r="28" spans="1:6" ht="57.95">
      <c r="A28" s="42">
        <f t="shared" si="0"/>
        <v>25</v>
      </c>
      <c r="B28" s="31"/>
      <c r="C28" s="107" t="s">
        <v>626</v>
      </c>
      <c r="D28" s="48" t="s">
        <v>11</v>
      </c>
      <c r="E28" s="48" t="s">
        <v>303</v>
      </c>
      <c r="F28" s="31"/>
    </row>
  </sheetData>
  <customSheetViews>
    <customSheetView guid="{AAA36CD2-D6C4-4711-AB6A-ACADFEFBF0DF}" showGridLines="0" fitToPage="1" topLeftCell="A13">
      <selection activeCell="C28" sqref="C28"/>
      <pageMargins left="0" right="0" top="0" bottom="0" header="0" footer="0"/>
      <pageSetup scale="72" fitToHeight="0" orientation="landscape" r:id="rId1"/>
    </customSheetView>
    <customSheetView guid="{59115B22-F591-415B-B434-1C9CBFC44FE7}" fitToPage="1">
      <selection sqref="A1:F1"/>
      <pageMargins left="0" right="0" top="0" bottom="0" header="0" footer="0"/>
      <pageSetup scale="72" fitToHeight="0" orientation="landscape" r:id="rId2"/>
    </customSheetView>
    <customSheetView guid="{A63EE886-FFD4-436A-BA8A-FE6244A05FD1}" fitToPage="1">
      <selection sqref="A1:F1"/>
      <pageMargins left="0" right="0" top="0" bottom="0" header="0" footer="0"/>
      <pageSetup scale="72" fitToHeight="0" orientation="landscape" r:id="rId3"/>
    </customSheetView>
    <customSheetView guid="{55DF5701-A305-4316-A902-AB395EFC9622}" showGridLines="0" fitToPage="1">
      <selection activeCell="C28" sqref="C28"/>
      <pageMargins left="0" right="0" top="0" bottom="0" header="0" footer="0"/>
      <pageSetup scale="72" fitToHeight="0" orientation="landscape" r:id="rId4"/>
    </customSheetView>
  </customSheetViews>
  <mergeCells count="2">
    <mergeCell ref="A1:F1"/>
    <mergeCell ref="B3:C3"/>
  </mergeCells>
  <pageMargins left="0.7" right="0.7" top="0.75" bottom="0.75" header="0.3" footer="0.3"/>
  <pageSetup scale="72" fitToHeight="0" orientation="landscape"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FF00"/>
    <pageSetUpPr fitToPage="1"/>
  </sheetPr>
  <dimension ref="A1:F7"/>
  <sheetViews>
    <sheetView workbookViewId="0">
      <selection activeCell="F3" sqref="F3"/>
    </sheetView>
  </sheetViews>
  <sheetFormatPr defaultColWidth="9.140625" defaultRowHeight="14.45"/>
  <cols>
    <col min="1" max="1" width="3" style="2" bestFit="1" customWidth="1"/>
    <col min="2" max="2" width="3.85546875" style="1" customWidth="1"/>
    <col min="3" max="3" width="64" style="3" customWidth="1"/>
    <col min="4" max="4" width="13.85546875" style="4" customWidth="1"/>
    <col min="5" max="5" width="25.7109375" style="59" customWidth="1"/>
    <col min="6" max="6" width="56.5703125" style="1" customWidth="1"/>
    <col min="7" max="16384" width="9.140625" style="1"/>
  </cols>
  <sheetData>
    <row r="1" spans="1:6" ht="18.75" customHeight="1">
      <c r="A1" s="247" t="s">
        <v>627</v>
      </c>
      <c r="B1" s="247"/>
      <c r="C1" s="247"/>
      <c r="D1" s="247"/>
      <c r="E1" s="247"/>
      <c r="F1" s="247"/>
    </row>
    <row r="2" spans="1:6" ht="18" customHeight="1">
      <c r="A2" s="21"/>
      <c r="B2" s="22"/>
      <c r="C2" s="23"/>
      <c r="D2" s="50"/>
      <c r="E2" s="58"/>
      <c r="F2" s="22"/>
    </row>
    <row r="3" spans="1:6" ht="66.95">
      <c r="A3" s="42"/>
      <c r="B3" s="253" t="s">
        <v>55</v>
      </c>
      <c r="C3" s="254"/>
      <c r="D3" s="54" t="s">
        <v>10</v>
      </c>
      <c r="E3" s="69" t="s">
        <v>294</v>
      </c>
      <c r="F3" s="92" t="s">
        <v>57</v>
      </c>
    </row>
    <row r="4" spans="1:6" ht="29.1">
      <c r="A4" s="42">
        <v>1</v>
      </c>
      <c r="B4" s="34"/>
      <c r="C4" s="225" t="s">
        <v>628</v>
      </c>
      <c r="D4" s="64" t="s">
        <v>11</v>
      </c>
      <c r="E4" s="43"/>
      <c r="F4" s="93"/>
    </row>
    <row r="5" spans="1:6" s="46" customFormat="1" ht="29.1">
      <c r="A5" s="45">
        <f>A4+1</f>
        <v>2</v>
      </c>
      <c r="B5" s="31"/>
      <c r="C5" s="40" t="s">
        <v>629</v>
      </c>
      <c r="D5" s="54" t="s">
        <v>19</v>
      </c>
      <c r="E5" s="42"/>
      <c r="F5" s="31"/>
    </row>
    <row r="6" spans="1:6" s="46" customFormat="1" ht="29.1">
      <c r="A6" s="45">
        <f>A5+1</f>
        <v>3</v>
      </c>
      <c r="B6" s="31"/>
      <c r="C6" s="40" t="s">
        <v>630</v>
      </c>
      <c r="D6" s="54" t="s">
        <v>19</v>
      </c>
      <c r="E6" s="42"/>
      <c r="F6" s="31"/>
    </row>
    <row r="7" spans="1:6" s="46" customFormat="1" ht="29.1">
      <c r="A7" s="45">
        <f>A6+1</f>
        <v>4</v>
      </c>
      <c r="B7" s="31"/>
      <c r="C7" s="40" t="s">
        <v>631</v>
      </c>
      <c r="D7" s="54" t="s">
        <v>15</v>
      </c>
      <c r="E7" s="42"/>
      <c r="F7" s="31"/>
    </row>
  </sheetData>
  <customSheetViews>
    <customSheetView guid="{AAA36CD2-D6C4-4711-AB6A-ACADFEFBF0DF}" fitToPage="1">
      <selection activeCell="A2" sqref="A2"/>
      <pageMargins left="0" right="0" top="0" bottom="0" header="0" footer="0"/>
      <pageSetup scale="73" fitToHeight="0" orientation="landscape" r:id="rId1"/>
    </customSheetView>
    <customSheetView guid="{59115B22-F591-415B-B434-1C9CBFC44FE7}" fitToPage="1">
      <selection activeCell="A2" sqref="A2"/>
      <pageMargins left="0" right="0" top="0" bottom="0" header="0" footer="0"/>
      <pageSetup scale="73" fitToHeight="0" orientation="landscape" r:id="rId2"/>
    </customSheetView>
    <customSheetView guid="{A63EE886-FFD4-436A-BA8A-FE6244A05FD1}" fitToPage="1">
      <selection activeCell="A2" sqref="A2"/>
      <pageMargins left="0" right="0" top="0" bottom="0" header="0" footer="0"/>
      <pageSetup scale="73" fitToHeight="0" orientation="landscape" r:id="rId3"/>
    </customSheetView>
    <customSheetView guid="{55DF5701-A305-4316-A902-AB395EFC9622}" fitToPage="1">
      <selection sqref="A1:F1"/>
      <pageMargins left="0" right="0" top="0" bottom="0" header="0" footer="0"/>
      <pageSetup scale="73" fitToHeight="0" orientation="landscape" r:id="rId4"/>
    </customSheetView>
  </customSheetViews>
  <mergeCells count="2">
    <mergeCell ref="A1:F1"/>
    <mergeCell ref="B3:C3"/>
  </mergeCells>
  <pageMargins left="0.7" right="0.7" top="0.75" bottom="0.75" header="0.3" footer="0.3"/>
  <pageSetup scale="73" fitToHeight="0" orientation="landscape"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FF00"/>
    <pageSetUpPr fitToPage="1"/>
  </sheetPr>
  <dimension ref="A1:F139"/>
  <sheetViews>
    <sheetView topLeftCell="A31" workbookViewId="0">
      <selection activeCell="D42" sqref="D42"/>
    </sheetView>
  </sheetViews>
  <sheetFormatPr defaultColWidth="9.140625" defaultRowHeight="14.45"/>
  <cols>
    <col min="1" max="1" width="3" style="2" bestFit="1" customWidth="1"/>
    <col min="2" max="2" width="3.85546875" style="46" customWidth="1"/>
    <col min="3" max="3" width="64" style="3" customWidth="1"/>
    <col min="4" max="4" width="13.85546875" style="4" customWidth="1"/>
    <col min="5" max="5" width="26.7109375" style="59" customWidth="1"/>
    <col min="6" max="6" width="56.5703125" style="46" customWidth="1"/>
    <col min="7" max="16384" width="9.140625" style="46"/>
  </cols>
  <sheetData>
    <row r="1" spans="1:6" ht="18.75" customHeight="1">
      <c r="A1" s="247" t="s">
        <v>125</v>
      </c>
      <c r="B1" s="247"/>
      <c r="C1" s="247"/>
      <c r="D1" s="247"/>
      <c r="E1" s="247"/>
      <c r="F1" s="247"/>
    </row>
    <row r="2" spans="1:6" ht="18" customHeight="1">
      <c r="A2" s="21"/>
      <c r="B2" s="22"/>
      <c r="C2" s="23"/>
      <c r="D2" s="50"/>
      <c r="E2" s="58"/>
      <c r="F2" s="22"/>
    </row>
    <row r="3" spans="1:6" ht="66.95">
      <c r="A3" s="42"/>
      <c r="B3" s="253" t="s">
        <v>55</v>
      </c>
      <c r="C3" s="254"/>
      <c r="D3" s="54" t="s">
        <v>10</v>
      </c>
      <c r="E3" s="69" t="s">
        <v>294</v>
      </c>
      <c r="F3" s="92" t="s">
        <v>57</v>
      </c>
    </row>
    <row r="4" spans="1:6">
      <c r="A4" s="137">
        <v>1</v>
      </c>
      <c r="B4" s="138"/>
      <c r="C4" s="139" t="s">
        <v>126</v>
      </c>
      <c r="D4" s="140"/>
      <c r="E4" s="140"/>
      <c r="F4" s="141"/>
    </row>
    <row r="5" spans="1:6">
      <c r="A5" s="152"/>
      <c r="B5" s="155" t="s">
        <v>60</v>
      </c>
      <c r="C5" s="156" t="s">
        <v>632</v>
      </c>
      <c r="D5" s="152" t="s">
        <v>15</v>
      </c>
      <c r="E5" s="152" t="s">
        <v>633</v>
      </c>
      <c r="F5" s="153"/>
    </row>
    <row r="6" spans="1:6">
      <c r="A6" s="142"/>
      <c r="B6" s="145" t="s">
        <v>62</v>
      </c>
      <c r="C6" s="5" t="s">
        <v>634</v>
      </c>
      <c r="D6" s="142" t="s">
        <v>15</v>
      </c>
      <c r="E6" s="142"/>
      <c r="F6" s="144"/>
    </row>
    <row r="7" spans="1:6">
      <c r="A7" s="152"/>
      <c r="B7" s="155" t="s">
        <v>64</v>
      </c>
      <c r="C7" s="156" t="s">
        <v>635</v>
      </c>
      <c r="D7" s="152" t="s">
        <v>15</v>
      </c>
      <c r="E7" s="152" t="s">
        <v>636</v>
      </c>
      <c r="F7" s="153"/>
    </row>
    <row r="8" spans="1:6">
      <c r="A8" s="152"/>
      <c r="B8" s="155" t="s">
        <v>66</v>
      </c>
      <c r="C8" s="156" t="s">
        <v>637</v>
      </c>
      <c r="D8" s="152" t="s">
        <v>15</v>
      </c>
      <c r="E8" s="152" t="s">
        <v>638</v>
      </c>
      <c r="F8" s="153"/>
    </row>
    <row r="9" spans="1:6">
      <c r="A9" s="152"/>
      <c r="B9" s="155" t="s">
        <v>68</v>
      </c>
      <c r="C9" s="156" t="s">
        <v>639</v>
      </c>
      <c r="D9" s="152" t="s">
        <v>17</v>
      </c>
      <c r="E9" s="152" t="s">
        <v>640</v>
      </c>
      <c r="F9" s="153"/>
    </row>
    <row r="10" spans="1:6">
      <c r="A10" s="152"/>
      <c r="B10" s="155" t="s">
        <v>70</v>
      </c>
      <c r="C10" s="156" t="s">
        <v>641</v>
      </c>
      <c r="D10" s="152" t="s">
        <v>13</v>
      </c>
      <c r="E10" s="177" t="s">
        <v>642</v>
      </c>
      <c r="F10" s="153"/>
    </row>
    <row r="11" spans="1:6">
      <c r="A11" s="169"/>
      <c r="B11" s="170" t="s">
        <v>135</v>
      </c>
      <c r="C11" s="154" t="s">
        <v>643</v>
      </c>
      <c r="D11" s="169" t="s">
        <v>15</v>
      </c>
      <c r="E11" s="16"/>
      <c r="F11" s="171"/>
    </row>
    <row r="12" spans="1:6" s="19" customFormat="1">
      <c r="A12" s="169"/>
      <c r="B12" s="170" t="s">
        <v>137</v>
      </c>
      <c r="C12" s="154" t="s">
        <v>644</v>
      </c>
      <c r="D12" s="169" t="s">
        <v>15</v>
      </c>
      <c r="E12" s="43"/>
      <c r="F12" s="171"/>
    </row>
    <row r="13" spans="1:6" s="19" customFormat="1">
      <c r="A13" s="156"/>
      <c r="B13" s="172" t="s">
        <v>139</v>
      </c>
      <c r="C13" s="156" t="s">
        <v>645</v>
      </c>
      <c r="D13" s="172" t="s">
        <v>13</v>
      </c>
      <c r="E13" s="109" t="s">
        <v>642</v>
      </c>
      <c r="F13" s="156"/>
    </row>
    <row r="14" spans="1:6">
      <c r="A14" s="137">
        <v>2</v>
      </c>
      <c r="B14" s="146"/>
      <c r="C14" s="139" t="s">
        <v>130</v>
      </c>
      <c r="D14" s="140"/>
      <c r="E14" s="140"/>
      <c r="F14" s="141"/>
    </row>
    <row r="15" spans="1:6">
      <c r="A15" s="147"/>
      <c r="B15" s="143" t="s">
        <v>60</v>
      </c>
      <c r="C15" s="5" t="s">
        <v>646</v>
      </c>
      <c r="D15" s="142" t="s">
        <v>11</v>
      </c>
      <c r="E15" s="142"/>
      <c r="F15" s="144"/>
    </row>
    <row r="16" spans="1:6" ht="29.1">
      <c r="A16" s="152"/>
      <c r="B16" s="151" t="s">
        <v>64</v>
      </c>
      <c r="C16" s="156" t="s">
        <v>131</v>
      </c>
      <c r="D16" s="152" t="s">
        <v>13</v>
      </c>
      <c r="E16" s="109" t="s">
        <v>642</v>
      </c>
      <c r="F16" s="153"/>
    </row>
    <row r="17" spans="1:6" ht="29.1">
      <c r="A17" s="152"/>
      <c r="B17" s="151" t="s">
        <v>66</v>
      </c>
      <c r="C17" s="156" t="s">
        <v>132</v>
      </c>
      <c r="D17" s="152" t="s">
        <v>13</v>
      </c>
      <c r="E17" s="109" t="s">
        <v>642</v>
      </c>
      <c r="F17" s="153"/>
    </row>
    <row r="18" spans="1:6" ht="29.1">
      <c r="A18" s="152"/>
      <c r="B18" s="151" t="s">
        <v>68</v>
      </c>
      <c r="C18" s="156" t="s">
        <v>133</v>
      </c>
      <c r="D18" s="152" t="s">
        <v>13</v>
      </c>
      <c r="E18" s="109" t="s">
        <v>642</v>
      </c>
      <c r="F18" s="153"/>
    </row>
    <row r="19" spans="1:6">
      <c r="A19" s="142"/>
      <c r="B19" s="143" t="s">
        <v>70</v>
      </c>
      <c r="C19" s="5" t="s">
        <v>647</v>
      </c>
      <c r="D19" s="142" t="s">
        <v>17</v>
      </c>
      <c r="E19" s="142"/>
      <c r="F19" s="144"/>
    </row>
    <row r="20" spans="1:6">
      <c r="A20" s="142"/>
      <c r="B20" s="143" t="s">
        <v>135</v>
      </c>
      <c r="C20" s="110" t="s">
        <v>648</v>
      </c>
      <c r="D20" s="142" t="s">
        <v>15</v>
      </c>
      <c r="E20" s="142"/>
      <c r="F20" s="144"/>
    </row>
    <row r="21" spans="1:6">
      <c r="A21" s="142"/>
      <c r="B21" s="143" t="s">
        <v>137</v>
      </c>
      <c r="C21" s="110" t="s">
        <v>649</v>
      </c>
      <c r="D21" s="142" t="s">
        <v>11</v>
      </c>
      <c r="E21" s="142"/>
      <c r="F21" s="144"/>
    </row>
    <row r="22" spans="1:6" ht="29.1">
      <c r="A22" s="152"/>
      <c r="B22" s="151" t="s">
        <v>139</v>
      </c>
      <c r="C22" s="161" t="s">
        <v>134</v>
      </c>
      <c r="D22" s="152" t="s">
        <v>13</v>
      </c>
      <c r="E22" s="109" t="s">
        <v>642</v>
      </c>
      <c r="F22" s="153"/>
    </row>
    <row r="23" spans="1:6" ht="29.1">
      <c r="A23" s="142"/>
      <c r="B23" s="143" t="s">
        <v>141</v>
      </c>
      <c r="C23" s="110" t="s">
        <v>650</v>
      </c>
      <c r="D23" s="142" t="s">
        <v>11</v>
      </c>
      <c r="E23" s="142"/>
      <c r="F23" s="144"/>
    </row>
    <row r="24" spans="1:6" ht="29.1">
      <c r="A24" s="152"/>
      <c r="B24" s="151" t="s">
        <v>143</v>
      </c>
      <c r="C24" s="156" t="s">
        <v>136</v>
      </c>
      <c r="D24" s="152" t="s">
        <v>13</v>
      </c>
      <c r="E24" s="109" t="s">
        <v>642</v>
      </c>
      <c r="F24" s="153"/>
    </row>
    <row r="25" spans="1:6" ht="29.1">
      <c r="A25" s="142"/>
      <c r="B25" s="143" t="s">
        <v>145</v>
      </c>
      <c r="C25" s="5" t="s">
        <v>651</v>
      </c>
      <c r="D25" s="142" t="s">
        <v>15</v>
      </c>
      <c r="E25" s="142"/>
      <c r="F25" s="144"/>
    </row>
    <row r="26" spans="1:6">
      <c r="A26" s="152"/>
      <c r="B26" s="151" t="s">
        <v>147</v>
      </c>
      <c r="C26" s="156" t="s">
        <v>138</v>
      </c>
      <c r="D26" s="152" t="s">
        <v>13</v>
      </c>
      <c r="E26" s="109" t="s">
        <v>642</v>
      </c>
      <c r="F26" s="153"/>
    </row>
    <row r="27" spans="1:6">
      <c r="A27" s="152"/>
      <c r="B27" s="151" t="s">
        <v>149</v>
      </c>
      <c r="C27" s="156" t="s">
        <v>140</v>
      </c>
      <c r="D27" s="152" t="s">
        <v>13</v>
      </c>
      <c r="E27" s="109" t="s">
        <v>642</v>
      </c>
      <c r="F27" s="153"/>
    </row>
    <row r="28" spans="1:6">
      <c r="A28" s="152"/>
      <c r="B28" s="151" t="s">
        <v>151</v>
      </c>
      <c r="C28" s="156" t="s">
        <v>142</v>
      </c>
      <c r="D28" s="152" t="s">
        <v>13</v>
      </c>
      <c r="E28" s="109" t="s">
        <v>642</v>
      </c>
      <c r="F28" s="153"/>
    </row>
    <row r="29" spans="1:6" ht="29.1">
      <c r="A29" s="142"/>
      <c r="B29" s="143" t="s">
        <v>154</v>
      </c>
      <c r="C29" s="5" t="s">
        <v>652</v>
      </c>
      <c r="D29" s="142" t="s">
        <v>15</v>
      </c>
      <c r="E29" s="142"/>
      <c r="F29" s="144"/>
    </row>
    <row r="30" spans="1:6" ht="29.1">
      <c r="A30" s="142"/>
      <c r="B30" s="143" t="s">
        <v>156</v>
      </c>
      <c r="C30" s="5" t="s">
        <v>653</v>
      </c>
      <c r="D30" s="142" t="s">
        <v>15</v>
      </c>
      <c r="E30" s="142"/>
      <c r="F30" s="144"/>
    </row>
    <row r="31" spans="1:6">
      <c r="A31" s="142"/>
      <c r="B31" s="143" t="s">
        <v>158</v>
      </c>
      <c r="C31" s="5" t="s">
        <v>654</v>
      </c>
      <c r="D31" s="142" t="s">
        <v>15</v>
      </c>
      <c r="E31" s="142"/>
      <c r="F31" s="144"/>
    </row>
    <row r="32" spans="1:6" ht="29.1">
      <c r="A32" s="152"/>
      <c r="B32" s="151" t="s">
        <v>161</v>
      </c>
      <c r="C32" s="156" t="s">
        <v>144</v>
      </c>
      <c r="D32" s="152" t="s">
        <v>13</v>
      </c>
      <c r="E32" s="109" t="s">
        <v>642</v>
      </c>
      <c r="F32" s="153"/>
    </row>
    <row r="33" spans="1:6" ht="29.1">
      <c r="A33" s="152"/>
      <c r="B33" s="151" t="s">
        <v>163</v>
      </c>
      <c r="C33" s="156" t="s">
        <v>146</v>
      </c>
      <c r="D33" s="152" t="s">
        <v>13</v>
      </c>
      <c r="E33" s="109" t="s">
        <v>642</v>
      </c>
      <c r="F33" s="153"/>
    </row>
    <row r="34" spans="1:6">
      <c r="A34" s="152"/>
      <c r="B34" s="151" t="s">
        <v>165</v>
      </c>
      <c r="C34" s="156" t="s">
        <v>148</v>
      </c>
      <c r="D34" s="152" t="s">
        <v>13</v>
      </c>
      <c r="E34" s="109" t="s">
        <v>642</v>
      </c>
      <c r="F34" s="153"/>
    </row>
    <row r="35" spans="1:6" ht="29.1">
      <c r="A35" s="152"/>
      <c r="B35" s="151" t="s">
        <v>167</v>
      </c>
      <c r="C35" s="174" t="s">
        <v>150</v>
      </c>
      <c r="D35" s="152" t="s">
        <v>13</v>
      </c>
      <c r="E35" s="109" t="s">
        <v>642</v>
      </c>
      <c r="F35" s="153"/>
    </row>
    <row r="36" spans="1:6" ht="43.5">
      <c r="A36" s="169"/>
      <c r="B36" s="173" t="s">
        <v>169</v>
      </c>
      <c r="C36" s="154" t="s">
        <v>655</v>
      </c>
      <c r="D36" s="169" t="s">
        <v>15</v>
      </c>
      <c r="E36" s="43"/>
      <c r="F36" s="171"/>
    </row>
    <row r="37" spans="1:6">
      <c r="A37" s="142"/>
      <c r="B37" s="143" t="s">
        <v>171</v>
      </c>
      <c r="C37" s="5" t="s">
        <v>656</v>
      </c>
      <c r="D37" s="142" t="s">
        <v>15</v>
      </c>
      <c r="E37" s="142"/>
      <c r="F37" s="144"/>
    </row>
    <row r="38" spans="1:6">
      <c r="A38" s="152"/>
      <c r="B38" s="151" t="s">
        <v>173</v>
      </c>
      <c r="C38" s="156" t="s">
        <v>152</v>
      </c>
      <c r="D38" s="152" t="s">
        <v>13</v>
      </c>
      <c r="E38" s="109" t="s">
        <v>642</v>
      </c>
      <c r="F38" s="153"/>
    </row>
    <row r="39" spans="1:6">
      <c r="A39" s="169"/>
      <c r="B39" s="173" t="s">
        <v>175</v>
      </c>
      <c r="C39" s="154" t="s">
        <v>657</v>
      </c>
      <c r="D39" s="169" t="s">
        <v>15</v>
      </c>
      <c r="E39" s="43"/>
      <c r="F39" s="171"/>
    </row>
    <row r="40" spans="1:6" ht="29.1">
      <c r="A40" s="169"/>
      <c r="B40" s="173" t="s">
        <v>177</v>
      </c>
      <c r="C40" s="154" t="s">
        <v>658</v>
      </c>
      <c r="D40" s="169" t="s">
        <v>15</v>
      </c>
      <c r="E40" s="43"/>
      <c r="F40" s="171"/>
    </row>
    <row r="41" spans="1:6" ht="29.1">
      <c r="A41" s="169"/>
      <c r="B41" s="173" t="s">
        <v>179</v>
      </c>
      <c r="C41" s="154" t="s">
        <v>659</v>
      </c>
      <c r="D41" s="169" t="s">
        <v>15</v>
      </c>
      <c r="E41" s="43"/>
      <c r="F41" s="171"/>
    </row>
    <row r="42" spans="1:6">
      <c r="A42" s="169"/>
      <c r="B42" s="173" t="s">
        <v>181</v>
      </c>
      <c r="C42" s="154" t="s">
        <v>660</v>
      </c>
      <c r="D42" s="169" t="s">
        <v>15</v>
      </c>
      <c r="E42" s="43"/>
      <c r="F42" s="171"/>
    </row>
    <row r="43" spans="1:6">
      <c r="A43" s="137">
        <v>3</v>
      </c>
      <c r="B43" s="146"/>
      <c r="C43" s="139" t="s">
        <v>153</v>
      </c>
      <c r="D43" s="137"/>
      <c r="E43" s="137"/>
      <c r="F43" s="149"/>
    </row>
    <row r="44" spans="1:6" ht="43.5">
      <c r="A44" s="142"/>
      <c r="B44" s="143" t="s">
        <v>60</v>
      </c>
      <c r="C44" s="5" t="s">
        <v>661</v>
      </c>
      <c r="D44" s="142" t="s">
        <v>11</v>
      </c>
      <c r="E44" s="142"/>
      <c r="F44" s="144"/>
    </row>
    <row r="45" spans="1:6">
      <c r="A45" s="142"/>
      <c r="B45" s="143" t="s">
        <v>62</v>
      </c>
      <c r="C45" s="5" t="s">
        <v>662</v>
      </c>
      <c r="D45" s="142" t="s">
        <v>15</v>
      </c>
      <c r="E45" s="142"/>
      <c r="F45" s="144"/>
    </row>
    <row r="46" spans="1:6">
      <c r="A46" s="142"/>
      <c r="B46" s="143" t="s">
        <v>64</v>
      </c>
      <c r="C46" s="5" t="s">
        <v>663</v>
      </c>
      <c r="D46" s="142" t="s">
        <v>15</v>
      </c>
      <c r="E46" s="142"/>
      <c r="F46" s="144"/>
    </row>
    <row r="47" spans="1:6">
      <c r="A47" s="142"/>
      <c r="B47" s="151" t="s">
        <v>66</v>
      </c>
      <c r="C47" s="156" t="s">
        <v>155</v>
      </c>
      <c r="D47" s="152" t="s">
        <v>13</v>
      </c>
      <c r="E47" s="109" t="s">
        <v>642</v>
      </c>
      <c r="F47" s="153"/>
    </row>
    <row r="48" spans="1:6">
      <c r="A48" s="142"/>
      <c r="B48" s="151" t="s">
        <v>68</v>
      </c>
      <c r="C48" s="156" t="s">
        <v>664</v>
      </c>
      <c r="D48" s="152" t="s">
        <v>11</v>
      </c>
      <c r="E48" s="152" t="s">
        <v>665</v>
      </c>
      <c r="F48" s="153"/>
    </row>
    <row r="49" spans="1:6" ht="43.5">
      <c r="A49" s="142"/>
      <c r="B49" s="143" t="s">
        <v>70</v>
      </c>
      <c r="C49" s="5" t="s">
        <v>666</v>
      </c>
      <c r="D49" s="142" t="s">
        <v>11</v>
      </c>
      <c r="E49" s="142"/>
      <c r="F49" s="144"/>
    </row>
    <row r="50" spans="1:6">
      <c r="A50" s="142"/>
      <c r="B50" s="143" t="s">
        <v>135</v>
      </c>
      <c r="C50" s="5" t="s">
        <v>667</v>
      </c>
      <c r="D50" s="142" t="s">
        <v>15</v>
      </c>
      <c r="E50" s="142"/>
      <c r="F50" s="144"/>
    </row>
    <row r="51" spans="1:6" ht="26.25" customHeight="1">
      <c r="A51" s="152"/>
      <c r="B51" s="151" t="s">
        <v>137</v>
      </c>
      <c r="C51" s="156" t="s">
        <v>157</v>
      </c>
      <c r="D51" s="152" t="s">
        <v>13</v>
      </c>
      <c r="E51" s="109" t="s">
        <v>642</v>
      </c>
      <c r="F51" s="153"/>
    </row>
    <row r="52" spans="1:6" ht="29.1">
      <c r="A52" s="142"/>
      <c r="B52" s="143" t="s">
        <v>139</v>
      </c>
      <c r="C52" s="5" t="s">
        <v>668</v>
      </c>
      <c r="D52" s="142" t="s">
        <v>15</v>
      </c>
      <c r="E52" s="142"/>
      <c r="F52" s="144"/>
    </row>
    <row r="53" spans="1:6">
      <c r="A53" s="152"/>
      <c r="B53" s="151" t="s">
        <v>141</v>
      </c>
      <c r="C53" s="156" t="s">
        <v>159</v>
      </c>
      <c r="D53" s="152" t="s">
        <v>13</v>
      </c>
      <c r="E53" s="109" t="s">
        <v>642</v>
      </c>
      <c r="F53" s="153"/>
    </row>
    <row r="54" spans="1:6" ht="29.1">
      <c r="A54" s="142"/>
      <c r="B54" s="143" t="s">
        <v>143</v>
      </c>
      <c r="C54" s="5" t="s">
        <v>669</v>
      </c>
      <c r="D54" s="142" t="s">
        <v>15</v>
      </c>
      <c r="E54" s="142"/>
      <c r="F54" s="144"/>
    </row>
    <row r="55" spans="1:6">
      <c r="A55" s="142"/>
      <c r="B55" s="143" t="s">
        <v>145</v>
      </c>
      <c r="C55" s="5" t="s">
        <v>670</v>
      </c>
      <c r="D55" s="142" t="s">
        <v>15</v>
      </c>
      <c r="E55" s="142"/>
      <c r="F55" s="144"/>
    </row>
    <row r="56" spans="1:6">
      <c r="A56" s="137">
        <v>4</v>
      </c>
      <c r="B56" s="146"/>
      <c r="C56" s="139" t="s">
        <v>160</v>
      </c>
      <c r="D56" s="137"/>
      <c r="E56" s="137"/>
      <c r="F56" s="149"/>
    </row>
    <row r="57" spans="1:6" ht="29.1">
      <c r="A57" s="142"/>
      <c r="B57" s="143" t="s">
        <v>60</v>
      </c>
      <c r="C57" s="5" t="s">
        <v>671</v>
      </c>
      <c r="D57" s="142" t="s">
        <v>15</v>
      </c>
      <c r="E57" s="142"/>
      <c r="F57" s="144"/>
    </row>
    <row r="58" spans="1:6" ht="29.1">
      <c r="A58" s="152"/>
      <c r="B58" s="151" t="s">
        <v>62</v>
      </c>
      <c r="C58" s="156" t="s">
        <v>162</v>
      </c>
      <c r="D58" s="152" t="s">
        <v>13</v>
      </c>
      <c r="E58" s="109" t="s">
        <v>642</v>
      </c>
      <c r="F58" s="153"/>
    </row>
    <row r="59" spans="1:6">
      <c r="A59" s="142"/>
      <c r="B59" s="143" t="s">
        <v>64</v>
      </c>
      <c r="C59" s="5" t="s">
        <v>672</v>
      </c>
      <c r="D59" s="142" t="s">
        <v>17</v>
      </c>
      <c r="E59" s="142"/>
      <c r="F59" s="144"/>
    </row>
    <row r="60" spans="1:6">
      <c r="A60" s="142"/>
      <c r="B60" s="143" t="s">
        <v>66</v>
      </c>
      <c r="C60" s="154" t="s">
        <v>673</v>
      </c>
      <c r="D60" s="142" t="s">
        <v>11</v>
      </c>
      <c r="E60" s="169"/>
      <c r="F60" s="144"/>
    </row>
    <row r="61" spans="1:6" ht="43.5">
      <c r="A61" s="152"/>
      <c r="B61" s="151" t="s">
        <v>68</v>
      </c>
      <c r="C61" s="156" t="s">
        <v>164</v>
      </c>
      <c r="D61" s="152" t="s">
        <v>13</v>
      </c>
      <c r="E61" s="109" t="s">
        <v>642</v>
      </c>
      <c r="F61" s="153"/>
    </row>
    <row r="62" spans="1:6" ht="43.5">
      <c r="A62" s="152"/>
      <c r="B62" s="151" t="s">
        <v>70</v>
      </c>
      <c r="C62" s="156" t="s">
        <v>166</v>
      </c>
      <c r="D62" s="152" t="s">
        <v>13</v>
      </c>
      <c r="E62" s="109" t="s">
        <v>642</v>
      </c>
      <c r="F62" s="153"/>
    </row>
    <row r="63" spans="1:6" ht="43.5">
      <c r="A63" s="152"/>
      <c r="B63" s="151" t="s">
        <v>135</v>
      </c>
      <c r="C63" s="156" t="s">
        <v>674</v>
      </c>
      <c r="D63" s="152" t="s">
        <v>13</v>
      </c>
      <c r="E63" s="109" t="s">
        <v>642</v>
      </c>
      <c r="F63" s="153"/>
    </row>
    <row r="64" spans="1:6">
      <c r="A64" s="152"/>
      <c r="B64" s="151" t="s">
        <v>137</v>
      </c>
      <c r="C64" s="156" t="s">
        <v>170</v>
      </c>
      <c r="D64" s="152" t="s">
        <v>13</v>
      </c>
      <c r="E64" s="109" t="s">
        <v>642</v>
      </c>
      <c r="F64" s="153"/>
    </row>
    <row r="65" spans="1:6" ht="43.5">
      <c r="A65" s="152"/>
      <c r="B65" s="151" t="s">
        <v>139</v>
      </c>
      <c r="C65" s="156" t="s">
        <v>675</v>
      </c>
      <c r="D65" s="152" t="s">
        <v>13</v>
      </c>
      <c r="E65" s="109" t="s">
        <v>642</v>
      </c>
      <c r="F65" s="153"/>
    </row>
    <row r="66" spans="1:6" ht="29.1">
      <c r="A66" s="142"/>
      <c r="B66" s="143" t="s">
        <v>141</v>
      </c>
      <c r="C66" s="5" t="s">
        <v>676</v>
      </c>
      <c r="D66" s="142" t="s">
        <v>15</v>
      </c>
      <c r="E66" s="142"/>
      <c r="F66" s="144"/>
    </row>
    <row r="67" spans="1:6">
      <c r="A67" s="152"/>
      <c r="B67" s="151" t="s">
        <v>143</v>
      </c>
      <c r="C67" s="156" t="s">
        <v>677</v>
      </c>
      <c r="D67" s="152" t="s">
        <v>13</v>
      </c>
      <c r="E67" s="109" t="s">
        <v>642</v>
      </c>
      <c r="F67" s="153"/>
    </row>
    <row r="68" spans="1:6" ht="57.95">
      <c r="A68" s="142"/>
      <c r="B68" s="143" t="s">
        <v>145</v>
      </c>
      <c r="C68" s="5" t="s">
        <v>678</v>
      </c>
      <c r="D68" s="142" t="s">
        <v>15</v>
      </c>
      <c r="E68" s="142"/>
      <c r="F68" s="144"/>
    </row>
    <row r="69" spans="1:6" ht="43.5">
      <c r="A69" s="142"/>
      <c r="B69" s="143" t="s">
        <v>147</v>
      </c>
      <c r="C69" s="5" t="s">
        <v>679</v>
      </c>
      <c r="D69" s="142" t="s">
        <v>15</v>
      </c>
      <c r="E69" s="142"/>
      <c r="F69" s="144"/>
    </row>
    <row r="70" spans="1:6" ht="29.1">
      <c r="A70" s="152"/>
      <c r="B70" s="151" t="s">
        <v>149</v>
      </c>
      <c r="C70" s="156" t="s">
        <v>680</v>
      </c>
      <c r="D70" s="152" t="s">
        <v>13</v>
      </c>
      <c r="E70" s="109" t="s">
        <v>642</v>
      </c>
      <c r="F70" s="153"/>
    </row>
    <row r="71" spans="1:6" ht="43.5">
      <c r="A71" s="152"/>
      <c r="B71" s="151" t="s">
        <v>151</v>
      </c>
      <c r="C71" s="156" t="s">
        <v>178</v>
      </c>
      <c r="D71" s="152" t="s">
        <v>13</v>
      </c>
      <c r="E71" s="109" t="s">
        <v>642</v>
      </c>
      <c r="F71" s="153"/>
    </row>
    <row r="72" spans="1:6" ht="32.1" customHeight="1">
      <c r="A72" s="142"/>
      <c r="B72" s="143" t="s">
        <v>154</v>
      </c>
      <c r="C72" s="5" t="s">
        <v>681</v>
      </c>
      <c r="D72" s="142" t="s">
        <v>17</v>
      </c>
      <c r="E72" s="142"/>
      <c r="F72" s="144"/>
    </row>
    <row r="73" spans="1:6" ht="29.1">
      <c r="A73" s="152"/>
      <c r="B73" s="151" t="s">
        <v>156</v>
      </c>
      <c r="C73" s="156" t="s">
        <v>180</v>
      </c>
      <c r="D73" s="152" t="s">
        <v>13</v>
      </c>
      <c r="E73" s="109" t="s">
        <v>642</v>
      </c>
      <c r="F73" s="153"/>
    </row>
    <row r="74" spans="1:6" ht="29.1">
      <c r="A74" s="152"/>
      <c r="B74" s="151" t="s">
        <v>158</v>
      </c>
      <c r="C74" s="156" t="s">
        <v>182</v>
      </c>
      <c r="D74" s="152" t="s">
        <v>13</v>
      </c>
      <c r="E74" s="109" t="s">
        <v>642</v>
      </c>
      <c r="F74" s="153"/>
    </row>
    <row r="75" spans="1:6">
      <c r="A75" s="142"/>
      <c r="B75" s="143" t="s">
        <v>161</v>
      </c>
      <c r="C75" s="5" t="s">
        <v>682</v>
      </c>
      <c r="D75" s="142" t="s">
        <v>15</v>
      </c>
      <c r="E75" s="142"/>
      <c r="F75" s="144"/>
    </row>
    <row r="76" spans="1:6" ht="57.95">
      <c r="A76" s="152"/>
      <c r="B76" s="151" t="s">
        <v>163</v>
      </c>
      <c r="C76" s="156" t="s">
        <v>184</v>
      </c>
      <c r="D76" s="152" t="s">
        <v>13</v>
      </c>
      <c r="E76" s="109" t="s">
        <v>642</v>
      </c>
      <c r="F76" s="153"/>
    </row>
    <row r="77" spans="1:6" ht="43.5">
      <c r="A77" s="152"/>
      <c r="B77" s="151" t="s">
        <v>165</v>
      </c>
      <c r="C77" s="156" t="s">
        <v>186</v>
      </c>
      <c r="D77" s="152" t="s">
        <v>13</v>
      </c>
      <c r="E77" s="109" t="s">
        <v>642</v>
      </c>
      <c r="F77" s="153"/>
    </row>
    <row r="78" spans="1:6">
      <c r="A78" s="152"/>
      <c r="B78" s="151" t="s">
        <v>167</v>
      </c>
      <c r="C78" s="156" t="s">
        <v>188</v>
      </c>
      <c r="D78" s="152" t="s">
        <v>13</v>
      </c>
      <c r="E78" s="109" t="s">
        <v>642</v>
      </c>
      <c r="F78" s="153"/>
    </row>
    <row r="79" spans="1:6" ht="29.1">
      <c r="A79" s="142"/>
      <c r="B79" s="143" t="s">
        <v>169</v>
      </c>
      <c r="C79" s="5" t="s">
        <v>683</v>
      </c>
      <c r="D79" s="142" t="s">
        <v>15</v>
      </c>
      <c r="E79" s="142"/>
      <c r="F79" s="144"/>
    </row>
    <row r="80" spans="1:6" ht="43.5">
      <c r="A80" s="142"/>
      <c r="B80" s="143" t="s">
        <v>171</v>
      </c>
      <c r="C80" s="5" t="s">
        <v>684</v>
      </c>
      <c r="D80" s="142" t="s">
        <v>15</v>
      </c>
      <c r="E80" s="142"/>
      <c r="F80" s="144"/>
    </row>
    <row r="81" spans="1:6">
      <c r="A81" s="142"/>
      <c r="B81" s="143" t="s">
        <v>173</v>
      </c>
      <c r="C81" s="5" t="s">
        <v>685</v>
      </c>
      <c r="D81" s="142" t="s">
        <v>15</v>
      </c>
      <c r="E81" s="142"/>
      <c r="F81" s="144"/>
    </row>
    <row r="82" spans="1:6">
      <c r="A82" s="152"/>
      <c r="B82" s="151" t="s">
        <v>175</v>
      </c>
      <c r="C82" s="156" t="s">
        <v>190</v>
      </c>
      <c r="D82" s="152" t="s">
        <v>13</v>
      </c>
      <c r="E82" s="109" t="s">
        <v>642</v>
      </c>
      <c r="F82" s="153"/>
    </row>
    <row r="83" spans="1:6" ht="43.5">
      <c r="A83" s="152"/>
      <c r="B83" s="151" t="s">
        <v>177</v>
      </c>
      <c r="C83" s="156" t="s">
        <v>192</v>
      </c>
      <c r="D83" s="152" t="s">
        <v>13</v>
      </c>
      <c r="E83" s="109" t="s">
        <v>642</v>
      </c>
      <c r="F83" s="153"/>
    </row>
    <row r="84" spans="1:6" ht="29.1">
      <c r="A84" s="142"/>
      <c r="B84" s="143" t="s">
        <v>179</v>
      </c>
      <c r="C84" s="5" t="s">
        <v>686</v>
      </c>
      <c r="D84" s="142" t="s">
        <v>15</v>
      </c>
      <c r="E84" s="142"/>
      <c r="F84" s="144"/>
    </row>
    <row r="85" spans="1:6" ht="29.1">
      <c r="A85" s="152"/>
      <c r="B85" s="151" t="s">
        <v>181</v>
      </c>
      <c r="C85" s="156" t="s">
        <v>194</v>
      </c>
      <c r="D85" s="152" t="s">
        <v>13</v>
      </c>
      <c r="E85" s="109" t="s">
        <v>642</v>
      </c>
      <c r="F85" s="153"/>
    </row>
    <row r="86" spans="1:6" ht="29.1">
      <c r="A86" s="142"/>
      <c r="B86" s="143" t="s">
        <v>183</v>
      </c>
      <c r="C86" s="5" t="s">
        <v>687</v>
      </c>
      <c r="D86" s="142" t="s">
        <v>15</v>
      </c>
      <c r="E86" s="142"/>
      <c r="F86" s="144"/>
    </row>
    <row r="87" spans="1:6" ht="29.1">
      <c r="A87" s="152"/>
      <c r="B87" s="151" t="s">
        <v>185</v>
      </c>
      <c r="C87" s="156" t="s">
        <v>196</v>
      </c>
      <c r="D87" s="152" t="s">
        <v>13</v>
      </c>
      <c r="E87" s="109" t="s">
        <v>642</v>
      </c>
      <c r="F87" s="153"/>
    </row>
    <row r="88" spans="1:6" ht="29.1">
      <c r="A88" s="142"/>
      <c r="B88" s="143" t="s">
        <v>187</v>
      </c>
      <c r="C88" s="5" t="s">
        <v>688</v>
      </c>
      <c r="D88" s="142" t="s">
        <v>15</v>
      </c>
      <c r="E88" s="142"/>
      <c r="F88" s="144"/>
    </row>
    <row r="89" spans="1:6" ht="43.5">
      <c r="A89" s="152"/>
      <c r="B89" s="151" t="s">
        <v>189</v>
      </c>
      <c r="C89" s="154" t="s">
        <v>198</v>
      </c>
      <c r="D89" s="170" t="s">
        <v>13</v>
      </c>
      <c r="E89" s="109" t="s">
        <v>642</v>
      </c>
      <c r="F89" s="153"/>
    </row>
    <row r="90" spans="1:6" ht="29.1">
      <c r="A90" s="169"/>
      <c r="B90" s="173" t="s">
        <v>191</v>
      </c>
      <c r="C90" s="154" t="s">
        <v>689</v>
      </c>
      <c r="D90" s="169" t="s">
        <v>15</v>
      </c>
      <c r="E90" s="43"/>
      <c r="F90" s="171"/>
    </row>
    <row r="91" spans="1:6">
      <c r="A91" s="152"/>
      <c r="B91" s="151" t="s">
        <v>193</v>
      </c>
      <c r="C91" s="156" t="s">
        <v>200</v>
      </c>
      <c r="D91" s="152" t="s">
        <v>13</v>
      </c>
      <c r="E91" s="109" t="s">
        <v>642</v>
      </c>
      <c r="F91" s="153"/>
    </row>
    <row r="92" spans="1:6" ht="29.1">
      <c r="A92" s="152"/>
      <c r="B92" s="151" t="s">
        <v>195</v>
      </c>
      <c r="C92" s="156" t="s">
        <v>202</v>
      </c>
      <c r="D92" s="152" t="s">
        <v>13</v>
      </c>
      <c r="E92" s="109" t="s">
        <v>642</v>
      </c>
      <c r="F92" s="153"/>
    </row>
    <row r="93" spans="1:6" ht="29.1">
      <c r="A93" s="142"/>
      <c r="B93" s="143" t="s">
        <v>197</v>
      </c>
      <c r="C93" s="5" t="s">
        <v>690</v>
      </c>
      <c r="D93" s="142" t="s">
        <v>15</v>
      </c>
      <c r="E93" s="142"/>
      <c r="F93" s="144"/>
    </row>
    <row r="94" spans="1:6">
      <c r="A94" s="142"/>
      <c r="B94" s="143" t="s">
        <v>199</v>
      </c>
      <c r="C94" s="5" t="s">
        <v>691</v>
      </c>
      <c r="D94" s="142" t="s">
        <v>15</v>
      </c>
      <c r="E94" s="142"/>
      <c r="F94" s="144"/>
    </row>
    <row r="95" spans="1:6" ht="29.1">
      <c r="A95" s="152"/>
      <c r="B95" s="151" t="s">
        <v>201</v>
      </c>
      <c r="C95" s="156" t="s">
        <v>204</v>
      </c>
      <c r="D95" s="152" t="s">
        <v>13</v>
      </c>
      <c r="E95" s="109" t="s">
        <v>642</v>
      </c>
      <c r="F95" s="153"/>
    </row>
    <row r="96" spans="1:6" ht="29.1">
      <c r="A96" s="152"/>
      <c r="B96" s="151" t="s">
        <v>203</v>
      </c>
      <c r="C96" s="156" t="s">
        <v>206</v>
      </c>
      <c r="D96" s="152" t="s">
        <v>13</v>
      </c>
      <c r="E96" s="109" t="s">
        <v>642</v>
      </c>
      <c r="F96" s="153"/>
    </row>
    <row r="97" spans="1:6">
      <c r="A97" s="142"/>
      <c r="B97" s="143" t="s">
        <v>205</v>
      </c>
      <c r="C97" s="5" t="s">
        <v>692</v>
      </c>
      <c r="D97" s="142" t="s">
        <v>15</v>
      </c>
      <c r="E97" s="142"/>
      <c r="F97" s="144"/>
    </row>
    <row r="98" spans="1:6">
      <c r="A98" s="152"/>
      <c r="B98" s="151" t="s">
        <v>207</v>
      </c>
      <c r="C98" s="156" t="s">
        <v>208</v>
      </c>
      <c r="D98" s="152" t="s">
        <v>13</v>
      </c>
      <c r="E98" s="109" t="s">
        <v>642</v>
      </c>
      <c r="F98" s="153"/>
    </row>
    <row r="99" spans="1:6" ht="29.1">
      <c r="A99" s="152"/>
      <c r="B99" s="151" t="s">
        <v>209</v>
      </c>
      <c r="C99" s="156" t="s">
        <v>210</v>
      </c>
      <c r="D99" s="152" t="s">
        <v>13</v>
      </c>
      <c r="E99" s="109" t="s">
        <v>642</v>
      </c>
      <c r="F99" s="153"/>
    </row>
    <row r="100" spans="1:6">
      <c r="A100" s="152"/>
      <c r="B100" s="151" t="s">
        <v>211</v>
      </c>
      <c r="C100" s="156" t="s">
        <v>212</v>
      </c>
      <c r="D100" s="152" t="s">
        <v>13</v>
      </c>
      <c r="E100" s="109" t="s">
        <v>642</v>
      </c>
      <c r="F100" s="153"/>
    </row>
    <row r="101" spans="1:6" ht="43.5">
      <c r="A101" s="152"/>
      <c r="B101" s="151" t="s">
        <v>213</v>
      </c>
      <c r="C101" s="156" t="s">
        <v>214</v>
      </c>
      <c r="D101" s="152" t="s">
        <v>13</v>
      </c>
      <c r="E101" s="109" t="s">
        <v>642</v>
      </c>
      <c r="F101" s="153"/>
    </row>
    <row r="102" spans="1:6">
      <c r="A102" s="152"/>
      <c r="B102" s="151" t="s">
        <v>215</v>
      </c>
      <c r="C102" s="156" t="s">
        <v>216</v>
      </c>
      <c r="D102" s="152" t="s">
        <v>13</v>
      </c>
      <c r="E102" s="109" t="s">
        <v>642</v>
      </c>
      <c r="F102" s="153"/>
    </row>
    <row r="103" spans="1:6" ht="29.1">
      <c r="A103" s="142"/>
      <c r="B103" s="143" t="s">
        <v>218</v>
      </c>
      <c r="C103" s="5" t="s">
        <v>693</v>
      </c>
      <c r="D103" s="142" t="s">
        <v>15</v>
      </c>
      <c r="E103" s="142"/>
      <c r="F103" s="144"/>
    </row>
    <row r="104" spans="1:6" ht="29.1">
      <c r="A104" s="142"/>
      <c r="B104" s="143" t="s">
        <v>220</v>
      </c>
      <c r="C104" s="5" t="s">
        <v>694</v>
      </c>
      <c r="D104" s="142" t="s">
        <v>15</v>
      </c>
      <c r="E104" s="142"/>
      <c r="F104" s="144"/>
    </row>
    <row r="105" spans="1:6" ht="33.6" customHeight="1">
      <c r="A105" s="142"/>
      <c r="B105" s="143" t="s">
        <v>222</v>
      </c>
      <c r="C105" s="5" t="s">
        <v>695</v>
      </c>
      <c r="D105" s="142" t="s">
        <v>15</v>
      </c>
      <c r="E105" s="142"/>
      <c r="F105" s="144"/>
    </row>
    <row r="106" spans="1:6">
      <c r="A106" s="137">
        <v>5</v>
      </c>
      <c r="B106" s="138"/>
      <c r="C106" s="139" t="s">
        <v>217</v>
      </c>
      <c r="D106" s="140"/>
      <c r="E106" s="140"/>
      <c r="F106" s="141"/>
    </row>
    <row r="107" spans="1:6" ht="29.1">
      <c r="A107" s="142"/>
      <c r="B107" s="143" t="s">
        <v>60</v>
      </c>
      <c r="C107" s="5" t="s">
        <v>696</v>
      </c>
      <c r="D107" s="142" t="s">
        <v>11</v>
      </c>
      <c r="E107" s="142"/>
      <c r="F107" s="144"/>
    </row>
    <row r="108" spans="1:6" ht="29.1">
      <c r="A108" s="142"/>
      <c r="B108" s="143" t="s">
        <v>62</v>
      </c>
      <c r="C108" s="5" t="s">
        <v>697</v>
      </c>
      <c r="D108" s="142" t="s">
        <v>11</v>
      </c>
      <c r="E108" s="142"/>
      <c r="F108" s="144"/>
    </row>
    <row r="109" spans="1:6" ht="29.1">
      <c r="A109" s="152"/>
      <c r="B109" s="151" t="s">
        <v>64</v>
      </c>
      <c r="C109" s="156" t="s">
        <v>219</v>
      </c>
      <c r="D109" s="152" t="s">
        <v>13</v>
      </c>
      <c r="E109" s="109" t="s">
        <v>642</v>
      </c>
      <c r="F109" s="153"/>
    </row>
    <row r="110" spans="1:6">
      <c r="A110" s="142"/>
      <c r="B110" s="143" t="s">
        <v>66</v>
      </c>
      <c r="C110" s="5" t="s">
        <v>698</v>
      </c>
      <c r="D110" s="142" t="s">
        <v>15</v>
      </c>
      <c r="E110" s="142"/>
      <c r="F110" s="144"/>
    </row>
    <row r="111" spans="1:6" s="162" customFormat="1" ht="29.1">
      <c r="A111" s="152"/>
      <c r="B111" s="151" t="s">
        <v>68</v>
      </c>
      <c r="C111" s="156" t="s">
        <v>221</v>
      </c>
      <c r="D111" s="152" t="s">
        <v>13</v>
      </c>
      <c r="E111" s="109" t="s">
        <v>642</v>
      </c>
      <c r="F111" s="153"/>
    </row>
    <row r="112" spans="1:6" s="162" customFormat="1">
      <c r="A112" s="152"/>
      <c r="B112" s="151" t="s">
        <v>135</v>
      </c>
      <c r="C112" s="156" t="s">
        <v>223</v>
      </c>
      <c r="D112" s="152" t="s">
        <v>13</v>
      </c>
      <c r="E112" s="109" t="s">
        <v>642</v>
      </c>
      <c r="F112" s="153"/>
    </row>
    <row r="113" spans="1:6" ht="29.1">
      <c r="A113" s="142"/>
      <c r="B113" s="143" t="s">
        <v>137</v>
      </c>
      <c r="C113" s="5" t="s">
        <v>699</v>
      </c>
      <c r="D113" s="142" t="s">
        <v>15</v>
      </c>
      <c r="E113" s="142"/>
      <c r="F113" s="144"/>
    </row>
    <row r="114" spans="1:6">
      <c r="A114" s="142"/>
      <c r="B114" s="143" t="s">
        <v>139</v>
      </c>
      <c r="C114" s="5" t="s">
        <v>700</v>
      </c>
      <c r="D114" s="142" t="s">
        <v>15</v>
      </c>
      <c r="E114" s="142"/>
      <c r="F114" s="144"/>
    </row>
    <row r="115" spans="1:6">
      <c r="A115" s="152"/>
      <c r="B115" s="151" t="s">
        <v>141</v>
      </c>
      <c r="C115" s="156" t="s">
        <v>225</v>
      </c>
      <c r="D115" s="152" t="s">
        <v>13</v>
      </c>
      <c r="E115" s="109" t="s">
        <v>642</v>
      </c>
      <c r="F115" s="153"/>
    </row>
    <row r="116" spans="1:6">
      <c r="A116" s="142"/>
      <c r="B116" s="143" t="s">
        <v>143</v>
      </c>
      <c r="C116" s="5" t="s">
        <v>701</v>
      </c>
      <c r="D116" s="142" t="s">
        <v>15</v>
      </c>
      <c r="E116" s="142"/>
      <c r="F116" s="144"/>
    </row>
    <row r="117" spans="1:6" ht="29.1">
      <c r="A117" s="142"/>
      <c r="B117" s="143" t="s">
        <v>145</v>
      </c>
      <c r="C117" s="5" t="s">
        <v>702</v>
      </c>
      <c r="D117" s="142" t="s">
        <v>15</v>
      </c>
      <c r="E117" s="142"/>
      <c r="F117" s="144"/>
    </row>
    <row r="118" spans="1:6" ht="29.1">
      <c r="A118" s="152"/>
      <c r="B118" s="151" t="s">
        <v>147</v>
      </c>
      <c r="C118" s="156" t="s">
        <v>227</v>
      </c>
      <c r="D118" s="152" t="s">
        <v>13</v>
      </c>
      <c r="E118" s="109" t="s">
        <v>642</v>
      </c>
      <c r="F118" s="153"/>
    </row>
    <row r="119" spans="1:6">
      <c r="A119" s="152"/>
      <c r="B119" s="151" t="s">
        <v>149</v>
      </c>
      <c r="C119" s="156" t="s">
        <v>229</v>
      </c>
      <c r="D119" s="152" t="s">
        <v>13</v>
      </c>
      <c r="E119" s="109" t="s">
        <v>642</v>
      </c>
      <c r="F119" s="153"/>
    </row>
    <row r="120" spans="1:6" ht="29.1">
      <c r="A120" s="142"/>
      <c r="B120" s="143" t="s">
        <v>151</v>
      </c>
      <c r="C120" s="5" t="s">
        <v>703</v>
      </c>
      <c r="D120" s="142" t="s">
        <v>15</v>
      </c>
      <c r="E120" s="142"/>
      <c r="F120" s="144"/>
    </row>
    <row r="121" spans="1:6" ht="29.1">
      <c r="A121" s="142"/>
      <c r="B121" s="143" t="s">
        <v>154</v>
      </c>
      <c r="C121" s="5" t="s">
        <v>704</v>
      </c>
      <c r="D121" s="142" t="s">
        <v>15</v>
      </c>
      <c r="E121" s="142"/>
      <c r="F121" s="144"/>
    </row>
    <row r="122" spans="1:6">
      <c r="A122" s="142"/>
      <c r="B122" s="143" t="s">
        <v>156</v>
      </c>
      <c r="C122" s="5" t="s">
        <v>705</v>
      </c>
      <c r="D122" s="142" t="s">
        <v>15</v>
      </c>
      <c r="E122" s="142"/>
      <c r="F122" s="144"/>
    </row>
    <row r="123" spans="1:6">
      <c r="A123" s="169"/>
      <c r="B123" s="173" t="s">
        <v>158</v>
      </c>
      <c r="C123" s="154" t="s">
        <v>706</v>
      </c>
      <c r="D123" s="169" t="s">
        <v>15</v>
      </c>
      <c r="E123" s="43"/>
      <c r="F123" s="171"/>
    </row>
    <row r="124" spans="1:6" ht="29.1">
      <c r="A124" s="152"/>
      <c r="B124" s="151" t="s">
        <v>161</v>
      </c>
      <c r="C124" s="156" t="s">
        <v>231</v>
      </c>
      <c r="D124" s="152" t="s">
        <v>13</v>
      </c>
      <c r="E124" s="109" t="s">
        <v>642</v>
      </c>
      <c r="F124" s="153"/>
    </row>
    <row r="125" spans="1:6">
      <c r="A125" s="137">
        <v>6</v>
      </c>
      <c r="B125" s="150"/>
      <c r="C125" s="139" t="s">
        <v>232</v>
      </c>
      <c r="D125" s="140"/>
      <c r="E125" s="140"/>
      <c r="F125" s="141"/>
    </row>
    <row r="126" spans="1:6" ht="29.1">
      <c r="A126" s="152"/>
      <c r="B126" s="151" t="s">
        <v>60</v>
      </c>
      <c r="C126" s="156" t="s">
        <v>234</v>
      </c>
      <c r="D126" s="152" t="s">
        <v>13</v>
      </c>
      <c r="E126" s="109" t="s">
        <v>642</v>
      </c>
      <c r="F126" s="153"/>
    </row>
    <row r="127" spans="1:6">
      <c r="A127" s="142"/>
      <c r="B127" s="143" t="s">
        <v>62</v>
      </c>
      <c r="C127" s="5" t="s">
        <v>707</v>
      </c>
      <c r="D127" s="142" t="s">
        <v>15</v>
      </c>
      <c r="E127" s="142"/>
      <c r="F127" s="144"/>
    </row>
    <row r="128" spans="1:6">
      <c r="A128" s="152"/>
      <c r="B128" s="151" t="s">
        <v>64</v>
      </c>
      <c r="C128" s="156" t="s">
        <v>236</v>
      </c>
      <c r="D128" s="152" t="s">
        <v>13</v>
      </c>
      <c r="E128" s="109" t="s">
        <v>642</v>
      </c>
      <c r="F128" s="153"/>
    </row>
    <row r="129" spans="1:6" ht="29.1">
      <c r="A129" s="152"/>
      <c r="B129" s="151" t="s">
        <v>66</v>
      </c>
      <c r="C129" s="156" t="s">
        <v>238</v>
      </c>
      <c r="D129" s="152" t="s">
        <v>13</v>
      </c>
      <c r="E129" s="109" t="s">
        <v>642</v>
      </c>
      <c r="F129" s="153"/>
    </row>
    <row r="130" spans="1:6">
      <c r="A130" s="152"/>
      <c r="B130" s="151" t="s">
        <v>68</v>
      </c>
      <c r="C130" s="156" t="s">
        <v>240</v>
      </c>
      <c r="D130" s="152" t="s">
        <v>13</v>
      </c>
      <c r="E130" s="109" t="s">
        <v>642</v>
      </c>
      <c r="F130" s="153"/>
    </row>
    <row r="131" spans="1:6" ht="44.1" customHeight="1">
      <c r="A131" s="152"/>
      <c r="B131" s="151" t="s">
        <v>70</v>
      </c>
      <c r="C131" s="156" t="s">
        <v>708</v>
      </c>
      <c r="D131" s="152" t="s">
        <v>13</v>
      </c>
      <c r="E131" s="109" t="s">
        <v>642</v>
      </c>
      <c r="F131" s="153"/>
    </row>
    <row r="132" spans="1:6">
      <c r="A132" s="152"/>
      <c r="B132" s="151" t="s">
        <v>135</v>
      </c>
      <c r="C132" s="156" t="s">
        <v>244</v>
      </c>
      <c r="D132" s="152" t="s">
        <v>13</v>
      </c>
      <c r="E132" s="109" t="s">
        <v>642</v>
      </c>
      <c r="F132" s="153"/>
    </row>
    <row r="133" spans="1:6">
      <c r="A133" s="152"/>
      <c r="B133" s="151" t="s">
        <v>137</v>
      </c>
      <c r="C133" s="156" t="s">
        <v>245</v>
      </c>
      <c r="D133" s="152" t="s">
        <v>13</v>
      </c>
      <c r="E133" s="109" t="s">
        <v>642</v>
      </c>
      <c r="F133" s="153"/>
    </row>
    <row r="134" spans="1:6" ht="29.1">
      <c r="A134" s="152"/>
      <c r="B134" s="151" t="s">
        <v>139</v>
      </c>
      <c r="C134" s="156" t="s">
        <v>247</v>
      </c>
      <c r="D134" s="152" t="s">
        <v>13</v>
      </c>
      <c r="E134" s="109" t="s">
        <v>642</v>
      </c>
      <c r="F134" s="153"/>
    </row>
    <row r="135" spans="1:6" ht="29.1">
      <c r="A135" s="152"/>
      <c r="B135" s="151" t="s">
        <v>141</v>
      </c>
      <c r="C135" s="156" t="s">
        <v>249</v>
      </c>
      <c r="D135" s="152" t="s">
        <v>13</v>
      </c>
      <c r="E135" s="109" t="s">
        <v>642</v>
      </c>
      <c r="F135" s="153"/>
    </row>
    <row r="136" spans="1:6">
      <c r="A136" s="152"/>
      <c r="B136" s="151" t="s">
        <v>143</v>
      </c>
      <c r="C136" s="156" t="s">
        <v>251</v>
      </c>
      <c r="D136" s="152" t="s">
        <v>13</v>
      </c>
      <c r="E136" s="109" t="s">
        <v>642</v>
      </c>
      <c r="F136" s="153"/>
    </row>
    <row r="137" spans="1:6" ht="29.1">
      <c r="A137" s="152"/>
      <c r="B137" s="151" t="s">
        <v>145</v>
      </c>
      <c r="C137" s="156" t="s">
        <v>253</v>
      </c>
      <c r="D137" s="152" t="s">
        <v>13</v>
      </c>
      <c r="E137" s="109" t="s">
        <v>642</v>
      </c>
      <c r="F137" s="153"/>
    </row>
    <row r="138" spans="1:6" ht="52.5" customHeight="1">
      <c r="A138" s="152"/>
      <c r="B138" s="151" t="s">
        <v>147</v>
      </c>
      <c r="C138" s="156" t="s">
        <v>255</v>
      </c>
      <c r="D138" s="152" t="s">
        <v>13</v>
      </c>
      <c r="E138" s="109" t="s">
        <v>642</v>
      </c>
      <c r="F138" s="153"/>
    </row>
    <row r="139" spans="1:6" ht="43.5">
      <c r="A139" s="152"/>
      <c r="B139" s="151" t="s">
        <v>149</v>
      </c>
      <c r="C139" s="156" t="s">
        <v>257</v>
      </c>
      <c r="D139" s="152" t="s">
        <v>13</v>
      </c>
      <c r="E139" s="109" t="s">
        <v>642</v>
      </c>
      <c r="F139" s="153"/>
    </row>
  </sheetData>
  <customSheetViews>
    <customSheetView guid="{AAA36CD2-D6C4-4711-AB6A-ACADFEFBF0DF}" fitToPage="1">
      <selection activeCell="C4" sqref="C4"/>
      <pageMargins left="0" right="0" top="0" bottom="0" header="0" footer="0"/>
      <pageSetup scale="73" fitToHeight="0" orientation="landscape" r:id="rId1"/>
    </customSheetView>
    <customSheetView guid="{59115B22-F591-415B-B434-1C9CBFC44FE7}" fitToPage="1">
      <selection activeCell="C19" sqref="C19"/>
      <pageMargins left="0" right="0" top="0" bottom="0" header="0" footer="0"/>
      <pageSetup scale="73" fitToHeight="0" orientation="landscape" r:id="rId2"/>
    </customSheetView>
    <customSheetView guid="{A63EE886-FFD4-436A-BA8A-FE6244A05FD1}" fitToPage="1">
      <selection activeCell="C4" sqref="C4"/>
      <pageMargins left="0" right="0" top="0" bottom="0" header="0" footer="0"/>
      <pageSetup scale="73" fitToHeight="0" orientation="landscape" r:id="rId3"/>
    </customSheetView>
    <customSheetView guid="{55DF5701-A305-4316-A902-AB395EFC9622}" fitToPage="1" topLeftCell="A127">
      <selection activeCell="C136" sqref="C136"/>
      <pageMargins left="0" right="0" top="0" bottom="0" header="0" footer="0"/>
      <pageSetup scale="73" fitToHeight="0" orientation="landscape" r:id="rId4"/>
    </customSheetView>
  </customSheetViews>
  <mergeCells count="2">
    <mergeCell ref="A1:F1"/>
    <mergeCell ref="B3:C3"/>
  </mergeCells>
  <pageMargins left="0.7" right="0.7" top="0.75" bottom="0.75" header="0.3" footer="0.3"/>
  <pageSetup scale="73" fitToHeight="0" orientation="landscape"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FF00"/>
    <pageSetUpPr fitToPage="1"/>
  </sheetPr>
  <dimension ref="A1:F63"/>
  <sheetViews>
    <sheetView workbookViewId="0">
      <selection sqref="A1:F1"/>
    </sheetView>
  </sheetViews>
  <sheetFormatPr defaultColWidth="9.140625" defaultRowHeight="14.45"/>
  <cols>
    <col min="1" max="1" width="3.140625" style="2" bestFit="1" customWidth="1"/>
    <col min="2" max="2" width="3.85546875" style="46" customWidth="1"/>
    <col min="3" max="3" width="64" style="3" customWidth="1"/>
    <col min="4" max="4" width="13.85546875" style="4" customWidth="1"/>
    <col min="5" max="5" width="25.7109375" style="59" customWidth="1"/>
    <col min="6" max="6" width="56.5703125" style="46" customWidth="1"/>
    <col min="7" max="16384" width="9.140625" style="46"/>
  </cols>
  <sheetData>
    <row r="1" spans="1:6" ht="18.75" customHeight="1">
      <c r="A1" s="247" t="s">
        <v>709</v>
      </c>
      <c r="B1" s="247"/>
      <c r="C1" s="247"/>
      <c r="D1" s="247"/>
      <c r="E1" s="247"/>
      <c r="F1" s="247"/>
    </row>
    <row r="2" spans="1:6" ht="18" customHeight="1">
      <c r="A2" s="21"/>
      <c r="B2" s="22"/>
      <c r="C2" s="23"/>
      <c r="D2" s="50"/>
      <c r="E2" s="58"/>
      <c r="F2" s="22"/>
    </row>
    <row r="3" spans="1:6" ht="66.95">
      <c r="A3" s="42"/>
      <c r="B3" s="253" t="s">
        <v>55</v>
      </c>
      <c r="C3" s="254"/>
      <c r="D3" s="54" t="s">
        <v>10</v>
      </c>
      <c r="E3" s="69" t="s">
        <v>294</v>
      </c>
      <c r="F3" s="92" t="s">
        <v>57</v>
      </c>
    </row>
    <row r="4" spans="1:6">
      <c r="A4" s="68">
        <v>1</v>
      </c>
      <c r="B4" s="185"/>
      <c r="C4" s="186" t="s">
        <v>710</v>
      </c>
      <c r="D4" s="176"/>
      <c r="E4" s="176"/>
      <c r="F4" s="93"/>
    </row>
    <row r="5" spans="1:6" ht="15.6">
      <c r="A5" s="68">
        <f>A4+1</f>
        <v>2</v>
      </c>
      <c r="B5" s="185"/>
      <c r="C5" s="98" t="s">
        <v>711</v>
      </c>
      <c r="D5" s="176" t="s">
        <v>19</v>
      </c>
      <c r="E5" s="176"/>
      <c r="F5" s="55"/>
    </row>
    <row r="6" spans="1:6" ht="15.6">
      <c r="A6" s="68">
        <f t="shared" ref="A6:A63" si="0">A5+1</f>
        <v>3</v>
      </c>
      <c r="B6" s="185"/>
      <c r="C6" s="98" t="s">
        <v>712</v>
      </c>
      <c r="D6" s="176" t="s">
        <v>19</v>
      </c>
      <c r="E6" s="176"/>
      <c r="F6" s="55"/>
    </row>
    <row r="7" spans="1:6" ht="15.6">
      <c r="A7" s="68">
        <f t="shared" si="0"/>
        <v>4</v>
      </c>
      <c r="B7" s="70"/>
      <c r="C7" s="98" t="s">
        <v>713</v>
      </c>
      <c r="D7" s="176" t="s">
        <v>19</v>
      </c>
      <c r="E7" s="176"/>
      <c r="F7" s="55"/>
    </row>
    <row r="8" spans="1:6" ht="15.6">
      <c r="A8" s="68">
        <f t="shared" si="0"/>
        <v>5</v>
      </c>
      <c r="B8" s="70"/>
      <c r="C8" s="98" t="s">
        <v>714</v>
      </c>
      <c r="D8" s="176" t="s">
        <v>19</v>
      </c>
      <c r="E8" s="176"/>
      <c r="F8" s="55"/>
    </row>
    <row r="9" spans="1:6" ht="15.6">
      <c r="A9" s="68">
        <f t="shared" si="0"/>
        <v>6</v>
      </c>
      <c r="B9" s="70"/>
      <c r="C9" s="98" t="s">
        <v>715</v>
      </c>
      <c r="D9" s="176" t="s">
        <v>19</v>
      </c>
      <c r="E9" s="68"/>
      <c r="F9" s="31"/>
    </row>
    <row r="10" spans="1:6">
      <c r="A10" s="68">
        <f t="shared" si="0"/>
        <v>7</v>
      </c>
      <c r="B10" s="70"/>
      <c r="C10" s="186" t="s">
        <v>716</v>
      </c>
      <c r="D10" s="176"/>
      <c r="E10" s="68"/>
      <c r="F10" s="31"/>
    </row>
    <row r="11" spans="1:6" ht="15.6">
      <c r="A11" s="68">
        <f t="shared" si="0"/>
        <v>8</v>
      </c>
      <c r="B11" s="70"/>
      <c r="C11" s="98" t="s">
        <v>717</v>
      </c>
      <c r="D11" s="176" t="s">
        <v>19</v>
      </c>
      <c r="E11" s="176"/>
      <c r="F11" s="55"/>
    </row>
    <row r="12" spans="1:6" ht="15.6">
      <c r="A12" s="187">
        <f t="shared" si="0"/>
        <v>9</v>
      </c>
      <c r="B12" s="70"/>
      <c r="C12" s="98" t="s">
        <v>718</v>
      </c>
      <c r="D12" s="176" t="s">
        <v>19</v>
      </c>
      <c r="E12" s="176"/>
      <c r="F12" s="55"/>
    </row>
    <row r="13" spans="1:6" ht="15.6">
      <c r="A13" s="187">
        <f t="shared" si="0"/>
        <v>10</v>
      </c>
      <c r="B13" s="70"/>
      <c r="C13" s="98" t="s">
        <v>719</v>
      </c>
      <c r="D13" s="176" t="s">
        <v>19</v>
      </c>
      <c r="E13" s="176"/>
      <c r="F13" s="55"/>
    </row>
    <row r="14" spans="1:6" ht="15.6">
      <c r="A14" s="187">
        <f t="shared" si="0"/>
        <v>11</v>
      </c>
      <c r="B14" s="70"/>
      <c r="C14" s="98" t="s">
        <v>720</v>
      </c>
      <c r="D14" s="176" t="s">
        <v>19</v>
      </c>
      <c r="E14" s="176"/>
      <c r="F14" s="55"/>
    </row>
    <row r="15" spans="1:6" ht="15.6">
      <c r="A15" s="187">
        <f t="shared" si="0"/>
        <v>12</v>
      </c>
      <c r="B15" s="70"/>
      <c r="C15" s="98" t="s">
        <v>721</v>
      </c>
      <c r="D15" s="176" t="s">
        <v>19</v>
      </c>
      <c r="E15" s="176"/>
      <c r="F15" s="55"/>
    </row>
    <row r="16" spans="1:6" ht="15.6">
      <c r="A16" s="187">
        <f t="shared" si="0"/>
        <v>13</v>
      </c>
      <c r="B16" s="70"/>
      <c r="C16" s="98" t="s">
        <v>722</v>
      </c>
      <c r="D16" s="176" t="s">
        <v>19</v>
      </c>
      <c r="E16" s="68"/>
      <c r="F16" s="31"/>
    </row>
    <row r="17" spans="1:6" ht="15.6">
      <c r="A17" s="187">
        <f t="shared" si="0"/>
        <v>14</v>
      </c>
      <c r="B17" s="70"/>
      <c r="C17" s="98" t="s">
        <v>723</v>
      </c>
      <c r="D17" s="176" t="s">
        <v>19</v>
      </c>
      <c r="E17" s="176"/>
      <c r="F17" s="55"/>
    </row>
    <row r="18" spans="1:6" ht="30.95">
      <c r="A18" s="187">
        <f t="shared" si="0"/>
        <v>15</v>
      </c>
      <c r="B18" s="70"/>
      <c r="C18" s="98" t="s">
        <v>724</v>
      </c>
      <c r="D18" s="176" t="s">
        <v>19</v>
      </c>
      <c r="E18" s="176"/>
      <c r="F18" s="55"/>
    </row>
    <row r="19" spans="1:6" ht="15.6">
      <c r="A19" s="187">
        <f t="shared" si="0"/>
        <v>16</v>
      </c>
      <c r="B19" s="70"/>
      <c r="C19" s="98" t="s">
        <v>725</v>
      </c>
      <c r="D19" s="176" t="s">
        <v>19</v>
      </c>
      <c r="E19" s="68"/>
      <c r="F19" s="31"/>
    </row>
    <row r="20" spans="1:6" ht="15.6">
      <c r="A20" s="187">
        <f t="shared" si="0"/>
        <v>17</v>
      </c>
      <c r="B20" s="70"/>
      <c r="C20" s="98" t="s">
        <v>726</v>
      </c>
      <c r="D20" s="176"/>
      <c r="E20" s="68"/>
      <c r="F20" s="31"/>
    </row>
    <row r="21" spans="1:6">
      <c r="A21" s="187">
        <f t="shared" si="0"/>
        <v>18</v>
      </c>
      <c r="B21" s="70"/>
      <c r="C21" s="186" t="s">
        <v>727</v>
      </c>
      <c r="D21" s="176"/>
      <c r="E21" s="68"/>
      <c r="F21" s="31"/>
    </row>
    <row r="22" spans="1:6" ht="15.6">
      <c r="A22" s="187">
        <f t="shared" si="0"/>
        <v>19</v>
      </c>
      <c r="B22" s="70"/>
      <c r="C22" s="98" t="s">
        <v>728</v>
      </c>
      <c r="D22" s="176" t="s">
        <v>19</v>
      </c>
      <c r="E22" s="176"/>
      <c r="F22" s="55"/>
    </row>
    <row r="23" spans="1:6" ht="15.6">
      <c r="A23" s="187">
        <f t="shared" si="0"/>
        <v>20</v>
      </c>
      <c r="B23" s="70"/>
      <c r="C23" s="98" t="s">
        <v>729</v>
      </c>
      <c r="D23" s="176" t="s">
        <v>19</v>
      </c>
      <c r="E23" s="176"/>
      <c r="F23" s="55"/>
    </row>
    <row r="24" spans="1:6" ht="15.6">
      <c r="A24" s="187">
        <f t="shared" si="0"/>
        <v>21</v>
      </c>
      <c r="B24" s="70"/>
      <c r="C24" s="98" t="s">
        <v>730</v>
      </c>
      <c r="D24" s="176" t="s">
        <v>19</v>
      </c>
      <c r="E24" s="176"/>
      <c r="F24" s="19"/>
    </row>
    <row r="25" spans="1:6" ht="30.95">
      <c r="A25" s="187">
        <f t="shared" si="0"/>
        <v>22</v>
      </c>
      <c r="B25" s="70"/>
      <c r="C25" s="98" t="s">
        <v>731</v>
      </c>
      <c r="D25" s="176" t="s">
        <v>19</v>
      </c>
      <c r="E25" s="176"/>
      <c r="F25" s="55"/>
    </row>
    <row r="26" spans="1:6" ht="15.6">
      <c r="A26" s="187">
        <f t="shared" si="0"/>
        <v>23</v>
      </c>
      <c r="B26" s="70"/>
      <c r="C26" s="98" t="s">
        <v>732</v>
      </c>
      <c r="D26" s="176" t="s">
        <v>19</v>
      </c>
      <c r="E26" s="176"/>
      <c r="F26" s="55"/>
    </row>
    <row r="27" spans="1:6" ht="15.6">
      <c r="A27" s="187">
        <f t="shared" si="0"/>
        <v>24</v>
      </c>
      <c r="B27" s="70"/>
      <c r="C27" s="98" t="s">
        <v>733</v>
      </c>
      <c r="D27" s="176" t="s">
        <v>19</v>
      </c>
      <c r="E27" s="176"/>
      <c r="F27" s="55"/>
    </row>
    <row r="28" spans="1:6" ht="15.6">
      <c r="A28" s="187">
        <f t="shared" si="0"/>
        <v>25</v>
      </c>
      <c r="B28" s="70"/>
      <c r="C28" s="98" t="s">
        <v>734</v>
      </c>
      <c r="D28" s="176" t="s">
        <v>19</v>
      </c>
      <c r="E28" s="176"/>
      <c r="F28" s="55"/>
    </row>
    <row r="29" spans="1:6" ht="15.6">
      <c r="A29" s="187">
        <f t="shared" si="0"/>
        <v>26</v>
      </c>
      <c r="B29" s="70"/>
      <c r="C29" s="203" t="s">
        <v>735</v>
      </c>
      <c r="D29" s="176" t="s">
        <v>19</v>
      </c>
      <c r="E29" s="176"/>
      <c r="F29" s="55"/>
    </row>
    <row r="30" spans="1:6" ht="46.5">
      <c r="A30" s="187">
        <f t="shared" si="0"/>
        <v>27</v>
      </c>
      <c r="B30" s="70"/>
      <c r="C30" s="98" t="s">
        <v>736</v>
      </c>
      <c r="D30" s="176" t="s">
        <v>19</v>
      </c>
      <c r="E30" s="176"/>
      <c r="F30" s="55"/>
    </row>
    <row r="31" spans="1:6" ht="46.5">
      <c r="A31" s="187">
        <f t="shared" si="0"/>
        <v>28</v>
      </c>
      <c r="B31" s="70"/>
      <c r="C31" s="98" t="s">
        <v>737</v>
      </c>
      <c r="D31" s="176" t="s">
        <v>19</v>
      </c>
      <c r="E31" s="176"/>
      <c r="F31" s="55"/>
    </row>
    <row r="32" spans="1:6">
      <c r="A32" s="187">
        <f t="shared" si="0"/>
        <v>29</v>
      </c>
      <c r="B32" s="70"/>
      <c r="C32" s="188" t="s">
        <v>738</v>
      </c>
      <c r="D32" s="176"/>
      <c r="E32" s="176"/>
      <c r="F32" s="55"/>
    </row>
    <row r="33" spans="1:6" ht="15.6">
      <c r="A33" s="187">
        <f t="shared" si="0"/>
        <v>30</v>
      </c>
      <c r="B33" s="70"/>
      <c r="C33" s="98" t="s">
        <v>739</v>
      </c>
      <c r="D33" s="176" t="s">
        <v>19</v>
      </c>
      <c r="E33" s="176"/>
      <c r="F33" s="19"/>
    </row>
    <row r="34" spans="1:6" ht="15.6">
      <c r="A34" s="187">
        <f t="shared" si="0"/>
        <v>31</v>
      </c>
      <c r="B34" s="70"/>
      <c r="C34" s="98" t="s">
        <v>740</v>
      </c>
      <c r="D34" s="176" t="s">
        <v>19</v>
      </c>
      <c r="E34" s="176"/>
      <c r="F34" s="55"/>
    </row>
    <row r="35" spans="1:6" ht="30.95">
      <c r="A35" s="187">
        <f t="shared" si="0"/>
        <v>32</v>
      </c>
      <c r="B35" s="70"/>
      <c r="C35" s="98" t="s">
        <v>741</v>
      </c>
      <c r="D35" s="176" t="s">
        <v>19</v>
      </c>
      <c r="E35" s="176"/>
      <c r="F35" s="55"/>
    </row>
    <row r="36" spans="1:6" ht="15.6">
      <c r="A36" s="187">
        <f t="shared" si="0"/>
        <v>33</v>
      </c>
      <c r="B36" s="70"/>
      <c r="C36" s="98" t="s">
        <v>742</v>
      </c>
      <c r="D36" s="176" t="s">
        <v>19</v>
      </c>
      <c r="E36" s="176"/>
      <c r="F36" s="55"/>
    </row>
    <row r="37" spans="1:6" ht="15.6">
      <c r="A37" s="187">
        <f t="shared" si="0"/>
        <v>34</v>
      </c>
      <c r="B37" s="70"/>
      <c r="C37" s="98" t="s">
        <v>743</v>
      </c>
      <c r="D37" s="176" t="s">
        <v>19</v>
      </c>
      <c r="E37" s="176"/>
      <c r="F37" s="55"/>
    </row>
    <row r="38" spans="1:6" ht="15.6">
      <c r="A38" s="187">
        <f t="shared" si="0"/>
        <v>35</v>
      </c>
      <c r="B38" s="70"/>
      <c r="C38" s="98" t="s">
        <v>744</v>
      </c>
      <c r="D38" s="176" t="s">
        <v>19</v>
      </c>
      <c r="E38" s="176"/>
      <c r="F38" s="55"/>
    </row>
    <row r="39" spans="1:6" ht="15.6">
      <c r="A39" s="187">
        <f t="shared" si="0"/>
        <v>36</v>
      </c>
      <c r="B39" s="70"/>
      <c r="C39" s="98" t="s">
        <v>745</v>
      </c>
      <c r="D39" s="176" t="s">
        <v>19</v>
      </c>
      <c r="E39" s="176"/>
      <c r="F39" s="55"/>
    </row>
    <row r="40" spans="1:6" ht="15.6">
      <c r="A40" s="187">
        <f t="shared" si="0"/>
        <v>37</v>
      </c>
      <c r="B40" s="70"/>
      <c r="C40" s="98" t="s">
        <v>746</v>
      </c>
      <c r="D40" s="176" t="s">
        <v>19</v>
      </c>
      <c r="E40" s="176"/>
      <c r="F40" s="55"/>
    </row>
    <row r="41" spans="1:6" ht="15.6">
      <c r="A41" s="187">
        <f t="shared" si="0"/>
        <v>38</v>
      </c>
      <c r="B41" s="70"/>
      <c r="C41" s="98" t="s">
        <v>747</v>
      </c>
      <c r="D41" s="176" t="s">
        <v>19</v>
      </c>
      <c r="E41" s="176"/>
      <c r="F41" s="55"/>
    </row>
    <row r="42" spans="1:6" ht="15.6">
      <c r="A42" s="187">
        <f t="shared" si="0"/>
        <v>39</v>
      </c>
      <c r="B42" s="70"/>
      <c r="C42" s="98" t="s">
        <v>748</v>
      </c>
      <c r="D42" s="176" t="s">
        <v>19</v>
      </c>
      <c r="E42" s="176"/>
      <c r="F42" s="55"/>
    </row>
    <row r="43" spans="1:6" ht="15.6">
      <c r="A43" s="187">
        <f t="shared" si="0"/>
        <v>40</v>
      </c>
      <c r="B43" s="70"/>
      <c r="C43" s="98" t="s">
        <v>749</v>
      </c>
      <c r="D43" s="176" t="s">
        <v>19</v>
      </c>
      <c r="E43" s="176"/>
      <c r="F43" s="55"/>
    </row>
    <row r="44" spans="1:6" ht="15.6">
      <c r="A44" s="187">
        <f t="shared" si="0"/>
        <v>41</v>
      </c>
      <c r="B44" s="70"/>
      <c r="C44" s="98" t="s">
        <v>750</v>
      </c>
      <c r="D44" s="176" t="s">
        <v>19</v>
      </c>
      <c r="E44" s="176"/>
      <c r="F44" s="55"/>
    </row>
    <row r="45" spans="1:6" ht="15.6">
      <c r="A45" s="187">
        <f t="shared" si="0"/>
        <v>42</v>
      </c>
      <c r="B45" s="70"/>
      <c r="C45" s="98" t="s">
        <v>751</v>
      </c>
      <c r="D45" s="176" t="s">
        <v>19</v>
      </c>
      <c r="E45" s="176"/>
      <c r="F45" s="55"/>
    </row>
    <row r="46" spans="1:6" ht="15.6">
      <c r="A46" s="187">
        <f t="shared" si="0"/>
        <v>43</v>
      </c>
      <c r="B46" s="70"/>
      <c r="C46" s="98" t="s">
        <v>752</v>
      </c>
      <c r="D46" s="176" t="s">
        <v>19</v>
      </c>
      <c r="E46" s="176"/>
      <c r="F46" s="55"/>
    </row>
    <row r="47" spans="1:6" ht="15.6">
      <c r="A47" s="187">
        <f t="shared" si="0"/>
        <v>44</v>
      </c>
      <c r="B47" s="70"/>
      <c r="C47" s="98" t="s">
        <v>753</v>
      </c>
      <c r="D47" s="176" t="s">
        <v>19</v>
      </c>
      <c r="E47" s="176"/>
      <c r="F47" s="55"/>
    </row>
    <row r="48" spans="1:6">
      <c r="A48" s="187"/>
      <c r="B48" s="70"/>
      <c r="C48" s="188" t="s">
        <v>754</v>
      </c>
      <c r="D48" s="176"/>
      <c r="E48" s="176"/>
      <c r="F48" s="55"/>
    </row>
    <row r="49" spans="1:6" ht="30.95">
      <c r="A49" s="189">
        <v>45</v>
      </c>
      <c r="B49" s="185"/>
      <c r="C49" s="98" t="s">
        <v>755</v>
      </c>
      <c r="D49" s="176" t="s">
        <v>19</v>
      </c>
      <c r="E49" s="176"/>
      <c r="F49" s="55"/>
    </row>
    <row r="50" spans="1:6" ht="15.6">
      <c r="A50" s="189">
        <f t="shared" si="0"/>
        <v>46</v>
      </c>
      <c r="B50" s="185"/>
      <c r="C50" s="98" t="s">
        <v>756</v>
      </c>
      <c r="D50" s="176" t="s">
        <v>19</v>
      </c>
      <c r="E50" s="176"/>
      <c r="F50" s="55"/>
    </row>
    <row r="51" spans="1:6">
      <c r="A51" s="190">
        <f t="shared" si="0"/>
        <v>47</v>
      </c>
      <c r="B51" s="191"/>
      <c r="C51" s="191" t="s">
        <v>757</v>
      </c>
      <c r="D51" s="176" t="s">
        <v>19</v>
      </c>
      <c r="E51" s="204"/>
      <c r="F51" s="19"/>
    </row>
    <row r="52" spans="1:6" ht="43.5">
      <c r="A52" s="176">
        <f t="shared" si="0"/>
        <v>48</v>
      </c>
      <c r="B52" s="185"/>
      <c r="C52" s="185" t="s">
        <v>758</v>
      </c>
      <c r="D52" s="176" t="s">
        <v>19</v>
      </c>
      <c r="E52" s="176"/>
      <c r="F52" s="55"/>
    </row>
    <row r="53" spans="1:6" ht="29.1">
      <c r="A53" s="176">
        <f t="shared" si="0"/>
        <v>49</v>
      </c>
      <c r="B53" s="185"/>
      <c r="C53" s="185" t="s">
        <v>759</v>
      </c>
      <c r="D53" s="176" t="s">
        <v>19</v>
      </c>
      <c r="E53" s="176"/>
      <c r="F53" s="55"/>
    </row>
    <row r="54" spans="1:6" ht="29.1">
      <c r="A54" s="176">
        <f t="shared" si="0"/>
        <v>50</v>
      </c>
      <c r="B54" s="185"/>
      <c r="C54" s="185" t="s">
        <v>760</v>
      </c>
      <c r="D54" s="176" t="s">
        <v>19</v>
      </c>
      <c r="E54" s="176"/>
      <c r="F54" s="55"/>
    </row>
    <row r="55" spans="1:6" ht="29.1">
      <c r="A55" s="176">
        <f t="shared" si="0"/>
        <v>51</v>
      </c>
      <c r="B55" s="185"/>
      <c r="C55" s="185" t="s">
        <v>761</v>
      </c>
      <c r="D55" s="176" t="s">
        <v>19</v>
      </c>
      <c r="E55" s="176"/>
      <c r="F55" s="55"/>
    </row>
    <row r="56" spans="1:6" ht="29.1">
      <c r="A56" s="176">
        <f t="shared" si="0"/>
        <v>52</v>
      </c>
      <c r="B56" s="185"/>
      <c r="C56" s="185" t="s">
        <v>762</v>
      </c>
      <c r="D56" s="176" t="s">
        <v>19</v>
      </c>
      <c r="E56" s="176"/>
      <c r="F56" s="55"/>
    </row>
    <row r="57" spans="1:6">
      <c r="A57" s="176">
        <f t="shared" si="0"/>
        <v>53</v>
      </c>
      <c r="B57" s="185"/>
      <c r="C57" s="185" t="s">
        <v>763</v>
      </c>
      <c r="D57" s="176" t="s">
        <v>19</v>
      </c>
      <c r="E57" s="176"/>
      <c r="F57" s="55"/>
    </row>
    <row r="58" spans="1:6">
      <c r="A58" s="176">
        <f t="shared" si="0"/>
        <v>54</v>
      </c>
      <c r="B58" s="185"/>
      <c r="C58" s="185" t="s">
        <v>764</v>
      </c>
      <c r="D58" s="176" t="s">
        <v>19</v>
      </c>
      <c r="E58" s="176"/>
      <c r="F58" s="55"/>
    </row>
    <row r="59" spans="1:6" ht="29.1">
      <c r="A59" s="176">
        <f t="shared" si="0"/>
        <v>55</v>
      </c>
      <c r="B59" s="185"/>
      <c r="C59" s="185" t="s">
        <v>765</v>
      </c>
      <c r="D59" s="176" t="s">
        <v>19</v>
      </c>
      <c r="E59" s="176"/>
      <c r="F59" s="55"/>
    </row>
    <row r="60" spans="1:6" ht="29.1">
      <c r="A60" s="176">
        <f t="shared" si="0"/>
        <v>56</v>
      </c>
      <c r="B60" s="185"/>
      <c r="C60" s="185" t="s">
        <v>766</v>
      </c>
      <c r="D60" s="176" t="s">
        <v>19</v>
      </c>
      <c r="E60" s="176"/>
      <c r="F60" s="55"/>
    </row>
    <row r="61" spans="1:6">
      <c r="A61" s="176">
        <f t="shared" si="0"/>
        <v>57</v>
      </c>
      <c r="B61" s="185"/>
      <c r="C61" s="185" t="s">
        <v>767</v>
      </c>
      <c r="D61" s="176" t="s">
        <v>19</v>
      </c>
      <c r="E61" s="176"/>
      <c r="F61" s="55"/>
    </row>
    <row r="62" spans="1:6" ht="29.1">
      <c r="A62" s="68">
        <f t="shared" si="0"/>
        <v>58</v>
      </c>
      <c r="B62" s="70"/>
      <c r="C62" s="70" t="s">
        <v>768</v>
      </c>
      <c r="D62" s="176" t="s">
        <v>19</v>
      </c>
      <c r="E62" s="68"/>
      <c r="F62" s="31"/>
    </row>
    <row r="63" spans="1:6" ht="43.5">
      <c r="A63" s="68">
        <f t="shared" si="0"/>
        <v>59</v>
      </c>
      <c r="B63" s="70"/>
      <c r="C63" s="70" t="s">
        <v>769</v>
      </c>
      <c r="D63" s="176" t="s">
        <v>19</v>
      </c>
      <c r="E63" s="68"/>
      <c r="F63" s="31"/>
    </row>
  </sheetData>
  <customSheetViews>
    <customSheetView guid="{AAA36CD2-D6C4-4711-AB6A-ACADFEFBF0DF}" fitToPage="1">
      <selection activeCell="C55" sqref="C55"/>
      <pageMargins left="0" right="0" top="0" bottom="0" header="0" footer="0"/>
      <pageSetup scale="73" fitToHeight="0" orientation="landscape" r:id="rId1"/>
    </customSheetView>
    <customSheetView guid="{59115B22-F591-415B-B434-1C9CBFC44FE7}" fitToPage="1" topLeftCell="A44">
      <selection activeCell="G70" sqref="G70"/>
      <pageMargins left="0" right="0" top="0" bottom="0" header="0" footer="0"/>
      <pageSetup scale="73" fitToHeight="0" orientation="landscape" r:id="rId2"/>
    </customSheetView>
    <customSheetView guid="{A63EE886-FFD4-436A-BA8A-FE6244A05FD1}" fitToPage="1" topLeftCell="A62">
      <selection activeCell="D64" sqref="D64"/>
      <pageMargins left="0" right="0" top="0" bottom="0" header="0" footer="0"/>
      <pageSetup scale="73" fitToHeight="0" orientation="landscape" r:id="rId3"/>
    </customSheetView>
    <customSheetView guid="{55DF5701-A305-4316-A902-AB395EFC9622}" fitToPage="1" topLeftCell="A13">
      <selection activeCell="C23" sqref="C23"/>
      <pageMargins left="0" right="0" top="0" bottom="0" header="0" footer="0"/>
      <pageSetup scale="73" fitToHeight="0" orientation="landscape" r:id="rId4"/>
    </customSheetView>
  </customSheetViews>
  <mergeCells count="2">
    <mergeCell ref="A1:F1"/>
    <mergeCell ref="B3:C3"/>
  </mergeCells>
  <pageMargins left="0.7" right="0.7" top="0.75" bottom="0.75" header="0.3" footer="0.3"/>
  <pageSetup scale="73" fitToHeight="0" orientation="landscape"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FF00"/>
    <pageSetUpPr fitToPage="1"/>
  </sheetPr>
  <dimension ref="A1:F32"/>
  <sheetViews>
    <sheetView workbookViewId="0">
      <selection activeCell="E6" sqref="E6"/>
    </sheetView>
  </sheetViews>
  <sheetFormatPr defaultColWidth="9.140625" defaultRowHeight="14.45"/>
  <cols>
    <col min="1" max="1" width="3" style="2" bestFit="1" customWidth="1"/>
    <col min="2" max="2" width="3.85546875" style="46" customWidth="1"/>
    <col min="3" max="3" width="64" style="3" customWidth="1"/>
    <col min="4" max="4" width="13.85546875" style="4" customWidth="1"/>
    <col min="5" max="5" width="25.7109375" style="59" customWidth="1"/>
    <col min="6" max="6" width="56.5703125" style="46" customWidth="1"/>
    <col min="7" max="16384" width="9.140625" style="46"/>
  </cols>
  <sheetData>
    <row r="1" spans="1:6" ht="18.75" customHeight="1">
      <c r="A1" s="247" t="s">
        <v>770</v>
      </c>
      <c r="B1" s="247"/>
      <c r="C1" s="247"/>
      <c r="D1" s="247"/>
      <c r="E1" s="247"/>
      <c r="F1" s="247"/>
    </row>
    <row r="2" spans="1:6" ht="18" customHeight="1">
      <c r="A2" s="21"/>
      <c r="B2" s="22"/>
      <c r="C2" s="23"/>
      <c r="D2" s="50"/>
      <c r="E2" s="58"/>
      <c r="F2" s="22"/>
    </row>
    <row r="3" spans="1:6" ht="66.95">
      <c r="A3" s="42"/>
      <c r="B3" s="253" t="s">
        <v>55</v>
      </c>
      <c r="C3" s="254"/>
      <c r="D3" s="54" t="s">
        <v>10</v>
      </c>
      <c r="E3" s="69" t="s">
        <v>294</v>
      </c>
      <c r="F3" s="92" t="s">
        <v>57</v>
      </c>
    </row>
    <row r="4" spans="1:6" ht="29.1">
      <c r="A4" s="42">
        <v>1</v>
      </c>
      <c r="B4" s="34"/>
      <c r="C4" s="225" t="s">
        <v>771</v>
      </c>
      <c r="D4" s="47" t="s">
        <v>15</v>
      </c>
      <c r="E4" s="43"/>
      <c r="F4" s="31"/>
    </row>
    <row r="5" spans="1:6" ht="29.1">
      <c r="A5" s="42">
        <f>A4+1</f>
        <v>2</v>
      </c>
      <c r="B5" s="34"/>
      <c r="C5" s="225" t="s">
        <v>772</v>
      </c>
      <c r="D5" s="47" t="s">
        <v>15</v>
      </c>
      <c r="E5" s="43"/>
      <c r="F5" s="31"/>
    </row>
    <row r="6" spans="1:6">
      <c r="A6" s="42"/>
      <c r="B6" s="34" t="s">
        <v>60</v>
      </c>
      <c r="C6" s="114" t="s">
        <v>773</v>
      </c>
      <c r="D6" s="115" t="s">
        <v>13</v>
      </c>
      <c r="E6" s="112" t="s">
        <v>642</v>
      </c>
      <c r="F6" s="113"/>
    </row>
    <row r="7" spans="1:6">
      <c r="A7" s="42"/>
      <c r="B7" s="31" t="s">
        <v>62</v>
      </c>
      <c r="C7" s="225" t="s">
        <v>774</v>
      </c>
      <c r="D7" s="47" t="s">
        <v>15</v>
      </c>
      <c r="E7" s="42"/>
      <c r="F7" s="31"/>
    </row>
    <row r="8" spans="1:6" ht="29.1">
      <c r="A8" s="42"/>
      <c r="B8" s="31" t="s">
        <v>64</v>
      </c>
      <c r="C8" s="225" t="s">
        <v>775</v>
      </c>
      <c r="D8" s="47" t="s">
        <v>15</v>
      </c>
      <c r="E8" s="42"/>
      <c r="F8" s="31"/>
    </row>
    <row r="9" spans="1:6">
      <c r="A9" s="42"/>
      <c r="B9" s="31" t="s">
        <v>66</v>
      </c>
      <c r="C9" s="225" t="s">
        <v>776</v>
      </c>
      <c r="D9" s="47" t="s">
        <v>15</v>
      </c>
      <c r="E9" s="42"/>
      <c r="F9" s="31"/>
    </row>
    <row r="10" spans="1:6">
      <c r="A10" s="42"/>
      <c r="B10" s="31" t="s">
        <v>68</v>
      </c>
      <c r="C10" s="225" t="s">
        <v>777</v>
      </c>
      <c r="D10" s="47" t="s">
        <v>15</v>
      </c>
      <c r="E10" s="42"/>
      <c r="F10" s="31"/>
    </row>
    <row r="11" spans="1:6">
      <c r="A11" s="42"/>
      <c r="B11" s="31" t="s">
        <v>70</v>
      </c>
      <c r="C11" s="225" t="s">
        <v>778</v>
      </c>
      <c r="D11" s="47" t="s">
        <v>15</v>
      </c>
      <c r="E11" s="42"/>
      <c r="F11" s="31"/>
    </row>
    <row r="12" spans="1:6">
      <c r="A12" s="42"/>
      <c r="B12" s="31"/>
      <c r="C12" s="114" t="s">
        <v>779</v>
      </c>
      <c r="D12" s="115" t="s">
        <v>13</v>
      </c>
      <c r="E12" s="112" t="s">
        <v>642</v>
      </c>
      <c r="F12" s="113"/>
    </row>
    <row r="13" spans="1:6" ht="29.1">
      <c r="A13" s="42"/>
      <c r="B13" s="31" t="s">
        <v>135</v>
      </c>
      <c r="C13" s="225" t="s">
        <v>780</v>
      </c>
      <c r="D13" s="47" t="s">
        <v>15</v>
      </c>
      <c r="E13" s="42"/>
      <c r="F13" s="31"/>
    </row>
    <row r="14" spans="1:6">
      <c r="A14" s="42"/>
      <c r="B14" s="31"/>
      <c r="C14" s="114" t="s">
        <v>781</v>
      </c>
      <c r="D14" s="115" t="s">
        <v>13</v>
      </c>
      <c r="E14" s="112" t="s">
        <v>642</v>
      </c>
      <c r="F14" s="113"/>
    </row>
    <row r="15" spans="1:6">
      <c r="A15" s="42"/>
      <c r="B15" s="31" t="s">
        <v>137</v>
      </c>
      <c r="C15" s="225" t="s">
        <v>782</v>
      </c>
      <c r="D15" s="47" t="s">
        <v>15</v>
      </c>
      <c r="E15" s="42"/>
      <c r="F15" s="31"/>
    </row>
    <row r="16" spans="1:6">
      <c r="A16" s="42"/>
      <c r="B16" s="31" t="s">
        <v>139</v>
      </c>
      <c r="C16" s="225" t="s">
        <v>783</v>
      </c>
      <c r="D16" s="47" t="s">
        <v>15</v>
      </c>
      <c r="E16" s="42"/>
      <c r="F16" s="31"/>
    </row>
    <row r="17" spans="1:6">
      <c r="A17" s="42">
        <v>3</v>
      </c>
      <c r="B17" s="34"/>
      <c r="C17" s="225" t="s">
        <v>784</v>
      </c>
      <c r="D17" s="47" t="s">
        <v>15</v>
      </c>
      <c r="E17" s="43"/>
      <c r="F17" s="31"/>
    </row>
    <row r="18" spans="1:6" ht="29.1">
      <c r="A18" s="42">
        <v>4</v>
      </c>
      <c r="B18" s="31"/>
      <c r="C18" s="114" t="s">
        <v>785</v>
      </c>
      <c r="D18" s="115" t="s">
        <v>13</v>
      </c>
      <c r="E18" s="112" t="s">
        <v>642</v>
      </c>
      <c r="F18" s="113"/>
    </row>
    <row r="19" spans="1:6">
      <c r="A19" s="42">
        <v>5</v>
      </c>
      <c r="B19" s="31"/>
      <c r="C19" s="225" t="s">
        <v>786</v>
      </c>
      <c r="D19" s="47" t="s">
        <v>15</v>
      </c>
      <c r="E19" s="42"/>
      <c r="F19" s="31"/>
    </row>
    <row r="20" spans="1:6">
      <c r="A20" s="42"/>
      <c r="B20" s="31" t="s">
        <v>60</v>
      </c>
      <c r="C20" s="39" t="s">
        <v>787</v>
      </c>
      <c r="D20" s="47" t="s">
        <v>13</v>
      </c>
      <c r="E20" s="42"/>
      <c r="F20" s="31"/>
    </row>
    <row r="21" spans="1:6" ht="29.1">
      <c r="A21" s="42"/>
      <c r="B21" s="31" t="s">
        <v>62</v>
      </c>
      <c r="C21" s="225" t="s">
        <v>788</v>
      </c>
      <c r="D21" s="47" t="s">
        <v>17</v>
      </c>
      <c r="E21" s="42"/>
      <c r="F21" s="31"/>
    </row>
    <row r="22" spans="1:6">
      <c r="A22" s="42"/>
      <c r="B22" s="31" t="s">
        <v>64</v>
      </c>
      <c r="C22" s="225" t="s">
        <v>789</v>
      </c>
      <c r="D22" s="47" t="s">
        <v>15</v>
      </c>
      <c r="E22" s="42"/>
      <c r="F22" s="31"/>
    </row>
    <row r="23" spans="1:6">
      <c r="A23" s="42"/>
      <c r="B23" s="31" t="s">
        <v>66</v>
      </c>
      <c r="C23" s="225" t="s">
        <v>790</v>
      </c>
      <c r="D23" s="47" t="s">
        <v>15</v>
      </c>
      <c r="E23" s="42"/>
      <c r="F23" s="31"/>
    </row>
    <row r="24" spans="1:6">
      <c r="A24" s="42"/>
      <c r="B24" s="31" t="s">
        <v>68</v>
      </c>
      <c r="C24" s="225" t="s">
        <v>791</v>
      </c>
      <c r="D24" s="47" t="s">
        <v>17</v>
      </c>
      <c r="E24" s="42"/>
      <c r="F24" s="31"/>
    </row>
    <row r="25" spans="1:6">
      <c r="A25" s="42"/>
      <c r="B25" s="31" t="s">
        <v>70</v>
      </c>
      <c r="C25" s="225" t="s">
        <v>792</v>
      </c>
      <c r="D25" s="47" t="s">
        <v>17</v>
      </c>
      <c r="E25" s="42"/>
      <c r="F25" s="31"/>
    </row>
    <row r="26" spans="1:6" ht="29.1">
      <c r="A26" s="42"/>
      <c r="B26" s="31" t="s">
        <v>135</v>
      </c>
      <c r="C26" s="225" t="s">
        <v>793</v>
      </c>
      <c r="D26" s="47" t="s">
        <v>15</v>
      </c>
      <c r="E26" s="42"/>
      <c r="F26" s="31"/>
    </row>
    <row r="27" spans="1:6">
      <c r="A27" s="42">
        <v>6</v>
      </c>
      <c r="B27" s="31"/>
      <c r="C27" s="225" t="s">
        <v>794</v>
      </c>
      <c r="D27" s="47" t="s">
        <v>15</v>
      </c>
      <c r="E27" s="42"/>
      <c r="F27" s="31"/>
    </row>
    <row r="28" spans="1:6">
      <c r="A28" s="42">
        <f t="shared" ref="A28:A32" si="0">A27+1</f>
        <v>7</v>
      </c>
      <c r="B28" s="31"/>
      <c r="C28" s="114" t="s">
        <v>795</v>
      </c>
      <c r="D28" s="115" t="s">
        <v>13</v>
      </c>
      <c r="E28" s="112" t="s">
        <v>642</v>
      </c>
      <c r="F28" s="113"/>
    </row>
    <row r="29" spans="1:6">
      <c r="A29" s="42">
        <f t="shared" si="0"/>
        <v>8</v>
      </c>
      <c r="B29" s="31"/>
      <c r="C29" s="225" t="s">
        <v>796</v>
      </c>
      <c r="D29" s="47" t="s">
        <v>15</v>
      </c>
      <c r="E29" s="42"/>
      <c r="F29" s="31"/>
    </row>
    <row r="30" spans="1:6">
      <c r="A30" s="42">
        <f t="shared" si="0"/>
        <v>9</v>
      </c>
      <c r="B30" s="31"/>
      <c r="C30" s="225" t="s">
        <v>797</v>
      </c>
      <c r="D30" s="47" t="s">
        <v>15</v>
      </c>
      <c r="E30" s="42"/>
      <c r="F30" s="31"/>
    </row>
    <row r="31" spans="1:6">
      <c r="A31" s="42">
        <f t="shared" si="0"/>
        <v>10</v>
      </c>
      <c r="B31" s="31"/>
      <c r="C31" s="225" t="s">
        <v>798</v>
      </c>
      <c r="D31" s="47" t="s">
        <v>15</v>
      </c>
      <c r="E31" s="42"/>
      <c r="F31" s="31"/>
    </row>
    <row r="32" spans="1:6">
      <c r="A32" s="42">
        <f t="shared" si="0"/>
        <v>11</v>
      </c>
      <c r="B32" s="31"/>
      <c r="C32" s="225" t="s">
        <v>799</v>
      </c>
      <c r="D32" s="47" t="s">
        <v>15</v>
      </c>
      <c r="E32" s="42"/>
      <c r="F32" s="31"/>
    </row>
  </sheetData>
  <customSheetViews>
    <customSheetView guid="{AAA36CD2-D6C4-4711-AB6A-ACADFEFBF0DF}" fitToPage="1" topLeftCell="A4">
      <selection activeCell="E27" sqref="E27"/>
      <pageMargins left="0" right="0" top="0" bottom="0" header="0" footer="0"/>
      <pageSetup scale="73" fitToHeight="0" orientation="landscape" r:id="rId1"/>
    </customSheetView>
    <customSheetView guid="{59115B22-F591-415B-B434-1C9CBFC44FE7}" fitToPage="1">
      <selection activeCell="B3" sqref="B3:C3"/>
      <pageMargins left="0" right="0" top="0" bottom="0" header="0" footer="0"/>
      <pageSetup scale="73" fitToHeight="0" orientation="landscape" r:id="rId2"/>
    </customSheetView>
    <customSheetView guid="{A63EE886-FFD4-436A-BA8A-FE6244A05FD1}" fitToPage="1">
      <selection activeCell="B3" sqref="B3:C3"/>
      <pageMargins left="0" right="0" top="0" bottom="0" header="0" footer="0"/>
      <pageSetup scale="73" fitToHeight="0" orientation="landscape" r:id="rId3"/>
    </customSheetView>
    <customSheetView guid="{55DF5701-A305-4316-A902-AB395EFC9622}" fitToPage="1">
      <selection activeCell="E21" sqref="E21"/>
      <pageMargins left="0" right="0" top="0" bottom="0" header="0" footer="0"/>
      <pageSetup scale="73" fitToHeight="0" orientation="landscape" r:id="rId4"/>
    </customSheetView>
  </customSheetViews>
  <mergeCells count="2">
    <mergeCell ref="A1:F1"/>
    <mergeCell ref="B3:C3"/>
  </mergeCells>
  <pageMargins left="0.7" right="0.7" top="0.75" bottom="0.75" header="0.3" footer="0.3"/>
  <pageSetup scale="73" fitToHeight="0" orientation="landscape"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FF00"/>
    <pageSetUpPr fitToPage="1"/>
  </sheetPr>
  <dimension ref="A1:F46"/>
  <sheetViews>
    <sheetView workbookViewId="0">
      <selection activeCell="C8" sqref="C8"/>
    </sheetView>
  </sheetViews>
  <sheetFormatPr defaultColWidth="9.140625" defaultRowHeight="14.45"/>
  <cols>
    <col min="1" max="1" width="3" style="2" bestFit="1" customWidth="1"/>
    <col min="2" max="2" width="3.85546875" style="46" customWidth="1"/>
    <col min="3" max="3" width="64" style="3" customWidth="1"/>
    <col min="4" max="4" width="13.85546875" style="4" customWidth="1"/>
    <col min="5" max="5" width="25.7109375" style="59" customWidth="1"/>
    <col min="6" max="6" width="56.5703125" style="46" customWidth="1"/>
    <col min="7" max="16384" width="9.140625" style="46"/>
  </cols>
  <sheetData>
    <row r="1" spans="1:6" ht="18.75" customHeight="1">
      <c r="A1" s="247" t="s">
        <v>800</v>
      </c>
      <c r="B1" s="247"/>
      <c r="C1" s="247"/>
      <c r="D1" s="247"/>
      <c r="E1" s="247"/>
      <c r="F1" s="247"/>
    </row>
    <row r="2" spans="1:6" ht="18" customHeight="1">
      <c r="A2" s="21"/>
      <c r="B2" s="22"/>
      <c r="C2" s="23"/>
      <c r="D2" s="50"/>
      <c r="E2" s="58"/>
      <c r="F2" s="22"/>
    </row>
    <row r="3" spans="1:6" ht="66.95">
      <c r="A3" s="42"/>
      <c r="B3" s="253" t="s">
        <v>55</v>
      </c>
      <c r="C3" s="254"/>
      <c r="D3" s="54" t="s">
        <v>10</v>
      </c>
      <c r="E3" s="69" t="s">
        <v>294</v>
      </c>
      <c r="F3" s="92" t="s">
        <v>57</v>
      </c>
    </row>
    <row r="4" spans="1:6" ht="57.95">
      <c r="A4" s="71">
        <v>1</v>
      </c>
      <c r="B4" s="99"/>
      <c r="C4" s="225" t="s">
        <v>801</v>
      </c>
      <c r="D4" s="64" t="s">
        <v>17</v>
      </c>
      <c r="E4" s="64"/>
      <c r="F4" s="100"/>
    </row>
    <row r="5" spans="1:6" ht="57.95">
      <c r="A5" s="71">
        <f>A4+1</f>
        <v>2</v>
      </c>
      <c r="B5" s="99"/>
      <c r="C5" s="225" t="s">
        <v>802</v>
      </c>
      <c r="D5" s="64" t="s">
        <v>17</v>
      </c>
      <c r="E5" s="64"/>
      <c r="F5" s="100"/>
    </row>
    <row r="6" spans="1:6" ht="57.95">
      <c r="A6" s="71">
        <f t="shared" ref="A6:A41" si="0">A5+1</f>
        <v>3</v>
      </c>
      <c r="B6" s="99"/>
      <c r="C6" s="225" t="s">
        <v>803</v>
      </c>
      <c r="D6" s="64" t="s">
        <v>17</v>
      </c>
      <c r="E6" s="64"/>
      <c r="F6" s="100"/>
    </row>
    <row r="7" spans="1:6" ht="87">
      <c r="A7" s="71">
        <f t="shared" si="0"/>
        <v>4</v>
      </c>
      <c r="B7" s="99"/>
      <c r="C7" s="225" t="s">
        <v>804</v>
      </c>
      <c r="D7" s="64" t="s">
        <v>15</v>
      </c>
      <c r="E7" s="64"/>
      <c r="F7" s="100"/>
    </row>
    <row r="8" spans="1:6" ht="57.95">
      <c r="A8" s="71">
        <f t="shared" si="0"/>
        <v>5</v>
      </c>
      <c r="B8" s="99"/>
      <c r="C8" s="225" t="s">
        <v>805</v>
      </c>
      <c r="D8" s="64" t="s">
        <v>11</v>
      </c>
      <c r="E8" s="64"/>
      <c r="F8" s="100"/>
    </row>
    <row r="9" spans="1:6" ht="72.599999999999994">
      <c r="A9" s="71">
        <f t="shared" si="0"/>
        <v>6</v>
      </c>
      <c r="B9" s="99"/>
      <c r="C9" s="225" t="s">
        <v>806</v>
      </c>
      <c r="D9" s="64" t="s">
        <v>15</v>
      </c>
      <c r="E9" s="64"/>
      <c r="F9" s="100"/>
    </row>
    <row r="10" spans="1:6" ht="43.5">
      <c r="A10" s="71">
        <f t="shared" si="0"/>
        <v>7</v>
      </c>
      <c r="B10" s="99"/>
      <c r="C10" s="225" t="s">
        <v>807</v>
      </c>
      <c r="D10" s="64" t="s">
        <v>15</v>
      </c>
      <c r="E10" s="64"/>
      <c r="F10" s="100"/>
    </row>
    <row r="11" spans="1:6" ht="43.5">
      <c r="A11" s="71">
        <f t="shared" si="0"/>
        <v>8</v>
      </c>
      <c r="B11" s="99"/>
      <c r="C11" s="225" t="s">
        <v>808</v>
      </c>
      <c r="D11" s="64" t="s">
        <v>15</v>
      </c>
      <c r="E11" s="64"/>
      <c r="F11" s="100"/>
    </row>
    <row r="12" spans="1:6" ht="87">
      <c r="A12" s="71">
        <f t="shared" si="0"/>
        <v>9</v>
      </c>
      <c r="B12" s="99"/>
      <c r="C12" s="225" t="s">
        <v>809</v>
      </c>
      <c r="D12" s="64" t="s">
        <v>15</v>
      </c>
      <c r="E12" s="64"/>
      <c r="F12" s="100"/>
    </row>
    <row r="13" spans="1:6" ht="43.5">
      <c r="A13" s="71">
        <f t="shared" si="0"/>
        <v>10</v>
      </c>
      <c r="B13" s="99"/>
      <c r="C13" s="225" t="s">
        <v>810</v>
      </c>
      <c r="D13" s="64" t="s">
        <v>11</v>
      </c>
      <c r="E13" s="64"/>
      <c r="F13" s="100"/>
    </row>
    <row r="14" spans="1:6" ht="29.1">
      <c r="A14" s="71">
        <f t="shared" si="0"/>
        <v>11</v>
      </c>
      <c r="B14" s="99"/>
      <c r="C14" s="225" t="s">
        <v>811</v>
      </c>
      <c r="D14" s="64" t="s">
        <v>13</v>
      </c>
      <c r="E14" s="64"/>
      <c r="F14" s="100"/>
    </row>
    <row r="15" spans="1:6" ht="57.95">
      <c r="A15" s="71">
        <f t="shared" si="0"/>
        <v>12</v>
      </c>
      <c r="B15" s="99"/>
      <c r="C15" s="225" t="s">
        <v>812</v>
      </c>
      <c r="D15" s="64" t="s">
        <v>15</v>
      </c>
      <c r="E15" s="64"/>
      <c r="F15" s="100"/>
    </row>
    <row r="16" spans="1:6" ht="29.1">
      <c r="A16" s="71">
        <f t="shared" si="0"/>
        <v>13</v>
      </c>
      <c r="B16" s="99"/>
      <c r="C16" s="225" t="s">
        <v>813</v>
      </c>
      <c r="D16" s="64" t="s">
        <v>15</v>
      </c>
      <c r="E16" s="64"/>
      <c r="F16" s="100"/>
    </row>
    <row r="17" spans="1:6" ht="43.5">
      <c r="A17" s="71">
        <f t="shared" si="0"/>
        <v>14</v>
      </c>
      <c r="B17" s="99"/>
      <c r="C17" s="225" t="s">
        <v>814</v>
      </c>
      <c r="D17" s="64" t="s">
        <v>17</v>
      </c>
      <c r="E17" s="64"/>
      <c r="F17" s="100"/>
    </row>
    <row r="18" spans="1:6" ht="29.1">
      <c r="A18" s="71">
        <f t="shared" si="0"/>
        <v>15</v>
      </c>
      <c r="B18" s="99"/>
      <c r="C18" s="225" t="s">
        <v>815</v>
      </c>
      <c r="D18" s="64" t="s">
        <v>15</v>
      </c>
      <c r="E18" s="64"/>
      <c r="F18" s="100"/>
    </row>
    <row r="19" spans="1:6" ht="57.95">
      <c r="A19" s="71">
        <f t="shared" si="0"/>
        <v>16</v>
      </c>
      <c r="B19" s="99"/>
      <c r="C19" s="225" t="s">
        <v>816</v>
      </c>
      <c r="D19" s="64" t="s">
        <v>15</v>
      </c>
      <c r="E19" s="64"/>
      <c r="F19" s="100"/>
    </row>
    <row r="20" spans="1:6" ht="43.5">
      <c r="A20" s="71">
        <f t="shared" si="0"/>
        <v>17</v>
      </c>
      <c r="B20" s="99"/>
      <c r="C20" s="225" t="s">
        <v>817</v>
      </c>
      <c r="D20" s="64" t="s">
        <v>17</v>
      </c>
      <c r="E20" s="64"/>
      <c r="F20" s="100"/>
    </row>
    <row r="21" spans="1:6" ht="43.5">
      <c r="A21" s="71">
        <f t="shared" si="0"/>
        <v>18</v>
      </c>
      <c r="B21" s="99"/>
      <c r="C21" s="225" t="s">
        <v>818</v>
      </c>
      <c r="D21" s="64" t="s">
        <v>15</v>
      </c>
      <c r="E21" s="64"/>
      <c r="F21" s="100"/>
    </row>
    <row r="22" spans="1:6" ht="43.5">
      <c r="A22" s="71">
        <f t="shared" si="0"/>
        <v>19</v>
      </c>
      <c r="B22" s="99"/>
      <c r="C22" s="225" t="s">
        <v>819</v>
      </c>
      <c r="D22" s="64" t="s">
        <v>17</v>
      </c>
      <c r="E22" s="64"/>
      <c r="F22" s="100"/>
    </row>
    <row r="23" spans="1:6" ht="72.599999999999994">
      <c r="A23" s="71">
        <f t="shared" si="0"/>
        <v>20</v>
      </c>
      <c r="B23" s="99"/>
      <c r="C23" s="225" t="s">
        <v>820</v>
      </c>
      <c r="D23" s="64" t="s">
        <v>15</v>
      </c>
      <c r="E23" s="64"/>
      <c r="F23" s="100"/>
    </row>
    <row r="24" spans="1:6" ht="43.5">
      <c r="A24" s="71">
        <f t="shared" si="0"/>
        <v>21</v>
      </c>
      <c r="B24" s="99"/>
      <c r="C24" s="225" t="s">
        <v>821</v>
      </c>
      <c r="D24" s="64" t="s">
        <v>15</v>
      </c>
      <c r="E24" s="64"/>
      <c r="F24" s="100"/>
    </row>
    <row r="25" spans="1:6" ht="43.5">
      <c r="A25" s="71">
        <f t="shared" si="0"/>
        <v>22</v>
      </c>
      <c r="B25" s="99"/>
      <c r="C25" s="225" t="s">
        <v>822</v>
      </c>
      <c r="D25" s="64" t="s">
        <v>15</v>
      </c>
      <c r="E25" s="64"/>
      <c r="F25" s="100"/>
    </row>
    <row r="26" spans="1:6" ht="43.5">
      <c r="A26" s="71">
        <f t="shared" si="0"/>
        <v>23</v>
      </c>
      <c r="B26" s="99"/>
      <c r="C26" s="225" t="s">
        <v>823</v>
      </c>
      <c r="D26" s="64" t="s">
        <v>11</v>
      </c>
      <c r="E26" s="64"/>
      <c r="F26" s="100"/>
    </row>
    <row r="27" spans="1:6" ht="43.5">
      <c r="A27" s="71">
        <f t="shared" si="0"/>
        <v>24</v>
      </c>
      <c r="B27" s="99"/>
      <c r="C27" s="225" t="s">
        <v>824</v>
      </c>
      <c r="D27" s="64" t="s">
        <v>11</v>
      </c>
      <c r="E27" s="64"/>
      <c r="F27" s="100"/>
    </row>
    <row r="28" spans="1:6" ht="29.1">
      <c r="A28" s="71">
        <f t="shared" si="0"/>
        <v>25</v>
      </c>
      <c r="B28" s="99"/>
      <c r="C28" s="225" t="s">
        <v>268</v>
      </c>
      <c r="D28" s="64" t="s">
        <v>13</v>
      </c>
      <c r="E28" s="64"/>
      <c r="F28" s="100"/>
    </row>
    <row r="29" spans="1:6" ht="29.1">
      <c r="A29" s="71">
        <f t="shared" si="0"/>
        <v>26</v>
      </c>
      <c r="B29" s="99"/>
      <c r="C29" s="225" t="s">
        <v>825</v>
      </c>
      <c r="D29" s="64" t="s">
        <v>15</v>
      </c>
      <c r="E29" s="64"/>
      <c r="F29" s="100"/>
    </row>
    <row r="30" spans="1:6" ht="43.5">
      <c r="A30" s="71">
        <f t="shared" si="0"/>
        <v>27</v>
      </c>
      <c r="B30" s="99"/>
      <c r="C30" s="225" t="s">
        <v>826</v>
      </c>
      <c r="D30" s="64" t="s">
        <v>15</v>
      </c>
      <c r="E30" s="64"/>
      <c r="F30" s="100"/>
    </row>
    <row r="31" spans="1:6">
      <c r="A31" s="71">
        <f t="shared" si="0"/>
        <v>28</v>
      </c>
      <c r="B31" s="99"/>
      <c r="C31" s="225" t="s">
        <v>827</v>
      </c>
      <c r="D31" s="64" t="s">
        <v>15</v>
      </c>
      <c r="E31" s="64"/>
      <c r="F31" s="100"/>
    </row>
    <row r="32" spans="1:6" ht="43.5">
      <c r="A32" s="71">
        <f t="shared" si="0"/>
        <v>29</v>
      </c>
      <c r="B32" s="99"/>
      <c r="C32" s="225" t="s">
        <v>828</v>
      </c>
      <c r="D32" s="64" t="s">
        <v>15</v>
      </c>
      <c r="E32" s="64"/>
      <c r="F32" s="100"/>
    </row>
    <row r="33" spans="1:6">
      <c r="A33" s="71">
        <f t="shared" si="0"/>
        <v>30</v>
      </c>
      <c r="B33" s="99"/>
      <c r="C33" s="225" t="s">
        <v>829</v>
      </c>
      <c r="D33" s="64" t="s">
        <v>15</v>
      </c>
      <c r="E33" s="64"/>
      <c r="F33" s="100"/>
    </row>
    <row r="34" spans="1:6" ht="29.1">
      <c r="A34" s="71">
        <f t="shared" si="0"/>
        <v>31</v>
      </c>
      <c r="B34" s="99"/>
      <c r="C34" s="225" t="s">
        <v>830</v>
      </c>
      <c r="D34" s="64" t="s">
        <v>15</v>
      </c>
      <c r="E34" s="64"/>
      <c r="F34" s="100"/>
    </row>
    <row r="35" spans="1:6" ht="29.1">
      <c r="A35" s="71">
        <f t="shared" si="0"/>
        <v>32</v>
      </c>
      <c r="B35" s="99"/>
      <c r="C35" s="225" t="s">
        <v>831</v>
      </c>
      <c r="D35" s="64" t="s">
        <v>15</v>
      </c>
      <c r="E35" s="64"/>
      <c r="F35" s="100"/>
    </row>
    <row r="36" spans="1:6" ht="43.5">
      <c r="A36" s="71">
        <f t="shared" si="0"/>
        <v>33</v>
      </c>
      <c r="B36" s="99"/>
      <c r="C36" s="225" t="s">
        <v>832</v>
      </c>
      <c r="D36" s="64" t="s">
        <v>17</v>
      </c>
      <c r="E36" s="64"/>
      <c r="F36" s="100"/>
    </row>
    <row r="37" spans="1:6" ht="29.1">
      <c r="A37" s="71">
        <f t="shared" si="0"/>
        <v>34</v>
      </c>
      <c r="B37" s="99"/>
      <c r="C37" s="225" t="s">
        <v>833</v>
      </c>
      <c r="D37" s="64" t="s">
        <v>17</v>
      </c>
      <c r="E37" s="64"/>
      <c r="F37" s="100"/>
    </row>
    <row r="38" spans="1:6" ht="43.5">
      <c r="A38" s="71">
        <f>A37+1</f>
        <v>35</v>
      </c>
      <c r="B38" s="99"/>
      <c r="C38" s="225" t="s">
        <v>834</v>
      </c>
      <c r="D38" s="64" t="s">
        <v>17</v>
      </c>
      <c r="E38" s="64"/>
      <c r="F38" s="100"/>
    </row>
    <row r="39" spans="1:6" ht="29.1">
      <c r="A39" s="71">
        <f>A38+1</f>
        <v>36</v>
      </c>
      <c r="B39" s="99"/>
      <c r="C39" s="225" t="s">
        <v>835</v>
      </c>
      <c r="D39" s="64" t="s">
        <v>17</v>
      </c>
      <c r="E39" s="64"/>
      <c r="F39" s="100"/>
    </row>
    <row r="40" spans="1:6" ht="87">
      <c r="A40" s="71">
        <f t="shared" si="0"/>
        <v>37</v>
      </c>
      <c r="B40" s="99"/>
      <c r="C40" s="225" t="s">
        <v>836</v>
      </c>
      <c r="D40" s="64" t="s">
        <v>11</v>
      </c>
      <c r="E40" s="64"/>
      <c r="F40" s="100"/>
    </row>
    <row r="41" spans="1:6" ht="72.599999999999994">
      <c r="A41" s="71">
        <f t="shared" si="0"/>
        <v>38</v>
      </c>
      <c r="B41" s="99"/>
      <c r="C41" s="5" t="s">
        <v>837</v>
      </c>
      <c r="D41" s="64" t="s">
        <v>17</v>
      </c>
      <c r="E41" s="64"/>
      <c r="F41" s="100"/>
    </row>
    <row r="42" spans="1:6" ht="43.5">
      <c r="A42" s="71">
        <v>39</v>
      </c>
      <c r="B42" s="99"/>
      <c r="C42" s="5" t="s">
        <v>838</v>
      </c>
      <c r="D42" s="64" t="s">
        <v>15</v>
      </c>
      <c r="E42" s="64"/>
      <c r="F42" s="100"/>
    </row>
    <row r="43" spans="1:6" ht="43.5">
      <c r="A43" s="71">
        <v>40</v>
      </c>
      <c r="B43" s="99"/>
      <c r="C43" s="5" t="s">
        <v>839</v>
      </c>
      <c r="D43" s="64" t="s">
        <v>11</v>
      </c>
      <c r="E43" s="64"/>
      <c r="F43" s="100"/>
    </row>
    <row r="44" spans="1:6">
      <c r="A44" s="71">
        <v>41</v>
      </c>
      <c r="B44" s="99"/>
      <c r="C44" s="5" t="s">
        <v>840</v>
      </c>
      <c r="D44" s="64" t="s">
        <v>11</v>
      </c>
      <c r="E44" s="64"/>
      <c r="F44" s="100"/>
    </row>
    <row r="45" spans="1:6" ht="29.1">
      <c r="A45" s="71">
        <v>42</v>
      </c>
      <c r="B45" s="99"/>
      <c r="C45" s="5" t="s">
        <v>841</v>
      </c>
      <c r="D45" s="64" t="s">
        <v>11</v>
      </c>
      <c r="E45" s="64"/>
      <c r="F45" s="100"/>
    </row>
    <row r="46" spans="1:6" ht="43.5">
      <c r="A46" s="71">
        <v>43</v>
      </c>
      <c r="B46" s="99"/>
      <c r="C46" s="5" t="s">
        <v>842</v>
      </c>
      <c r="D46" s="64" t="s">
        <v>15</v>
      </c>
      <c r="E46" s="64"/>
      <c r="F46" s="100"/>
    </row>
  </sheetData>
  <customSheetViews>
    <customSheetView guid="{AAA36CD2-D6C4-4711-AB6A-ACADFEFBF0DF}" fitToPage="1">
      <selection activeCell="A28" sqref="A28"/>
      <pageMargins left="0" right="0" top="0" bottom="0" header="0" footer="0"/>
      <pageSetup scale="73" fitToHeight="0" orientation="landscape" r:id="rId1"/>
    </customSheetView>
    <customSheetView guid="{59115B22-F591-415B-B434-1C9CBFC44FE7}" fitToPage="1" topLeftCell="A13">
      <selection activeCell="E19" sqref="E19"/>
      <pageMargins left="0" right="0" top="0" bottom="0" header="0" footer="0"/>
      <pageSetup scale="73" fitToHeight="0" orientation="landscape" r:id="rId2"/>
    </customSheetView>
    <customSheetView guid="{A63EE886-FFD4-436A-BA8A-FE6244A05FD1}" fitToPage="1" topLeftCell="A13">
      <selection activeCell="E19" sqref="E19"/>
      <pageMargins left="0" right="0" top="0" bottom="0" header="0" footer="0"/>
      <pageSetup scale="73" fitToHeight="0" orientation="landscape" r:id="rId3"/>
    </customSheetView>
    <customSheetView guid="{55DF5701-A305-4316-A902-AB395EFC9622}" fitToPage="1" topLeftCell="A40">
      <selection activeCell="G15" sqref="G15"/>
      <pageMargins left="0" right="0" top="0" bottom="0" header="0" footer="0"/>
      <pageSetup scale="73" fitToHeight="0" orientation="landscape" r:id="rId4"/>
    </customSheetView>
  </customSheetViews>
  <mergeCells count="2">
    <mergeCell ref="A1:F1"/>
    <mergeCell ref="B3:C3"/>
  </mergeCells>
  <pageMargins left="0.7" right="0.7" top="0.75" bottom="0.75" header="0.3" footer="0.3"/>
  <pageSetup scale="73" fitToHeight="0" orientation="landscape" r:id="rId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CEF03-9EAE-4000-B6DF-2AD4B84C0C79}">
  <sheetPr>
    <tabColor rgb="FF00FF00"/>
    <pageSetUpPr fitToPage="1"/>
  </sheetPr>
  <dimension ref="A1:F50"/>
  <sheetViews>
    <sheetView showGridLines="0" topLeftCell="A9" workbookViewId="0">
      <selection activeCell="D19" sqref="D19"/>
    </sheetView>
  </sheetViews>
  <sheetFormatPr defaultColWidth="9.140625" defaultRowHeight="14.45"/>
  <cols>
    <col min="1" max="1" width="3" style="2" bestFit="1" customWidth="1"/>
    <col min="2" max="2" width="3.85546875" style="46" customWidth="1"/>
    <col min="3" max="3" width="64" style="3" customWidth="1"/>
    <col min="4" max="4" width="13.85546875" style="4" customWidth="1"/>
    <col min="5" max="5" width="25.7109375" style="59" customWidth="1"/>
    <col min="6" max="6" width="56.5703125" style="46" customWidth="1"/>
    <col min="7" max="16384" width="9.140625" style="46"/>
  </cols>
  <sheetData>
    <row r="1" spans="1:6" ht="18.75" customHeight="1">
      <c r="A1" s="247" t="s">
        <v>269</v>
      </c>
      <c r="B1" s="247"/>
      <c r="C1" s="247"/>
      <c r="D1" s="247"/>
      <c r="E1" s="247"/>
      <c r="F1" s="247"/>
    </row>
    <row r="2" spans="1:6" ht="18" customHeight="1">
      <c r="A2" s="21"/>
      <c r="B2" s="22"/>
      <c r="C2" s="23"/>
      <c r="D2" s="50"/>
      <c r="E2" s="58"/>
      <c r="F2" s="22"/>
    </row>
    <row r="3" spans="1:6" ht="66.95">
      <c r="A3" s="42"/>
      <c r="B3" s="253" t="s">
        <v>55</v>
      </c>
      <c r="C3" s="254"/>
      <c r="D3" s="54" t="s">
        <v>10</v>
      </c>
      <c r="E3" s="69" t="s">
        <v>294</v>
      </c>
      <c r="F3" s="92" t="s">
        <v>57</v>
      </c>
    </row>
    <row r="4" spans="1:6" ht="43.5">
      <c r="A4" s="205">
        <v>1</v>
      </c>
      <c r="B4" s="206"/>
      <c r="C4" s="207" t="s">
        <v>270</v>
      </c>
      <c r="D4" s="205" t="s">
        <v>13</v>
      </c>
      <c r="E4" s="209" t="s">
        <v>642</v>
      </c>
      <c r="F4" s="208"/>
    </row>
    <row r="5" spans="1:6">
      <c r="A5" s="205">
        <f>A4+1</f>
        <v>2</v>
      </c>
      <c r="B5" s="206"/>
      <c r="C5" s="207" t="s">
        <v>271</v>
      </c>
      <c r="D5" s="205" t="s">
        <v>13</v>
      </c>
      <c r="E5" s="209" t="s">
        <v>642</v>
      </c>
      <c r="F5" s="208"/>
    </row>
    <row r="6" spans="1:6" ht="43.5">
      <c r="A6" s="71">
        <f t="shared" ref="A6:A19" si="0">A5+1</f>
        <v>3</v>
      </c>
      <c r="B6" s="99"/>
      <c r="C6" s="225" t="s">
        <v>843</v>
      </c>
      <c r="D6" s="64" t="s">
        <v>15</v>
      </c>
      <c r="E6" s="64"/>
      <c r="F6" s="100"/>
    </row>
    <row r="7" spans="1:6" ht="29.1">
      <c r="A7" s="71">
        <f t="shared" si="0"/>
        <v>4</v>
      </c>
      <c r="B7" s="99"/>
      <c r="C7" s="225" t="s">
        <v>844</v>
      </c>
      <c r="D7" s="64" t="s">
        <v>15</v>
      </c>
      <c r="E7" s="64"/>
      <c r="F7" s="100"/>
    </row>
    <row r="8" spans="1:6">
      <c r="A8" s="71">
        <f t="shared" si="0"/>
        <v>5</v>
      </c>
      <c r="B8" s="99"/>
      <c r="C8" s="225" t="s">
        <v>272</v>
      </c>
      <c r="D8" s="64"/>
      <c r="E8" s="64"/>
      <c r="F8" s="100"/>
    </row>
    <row r="9" spans="1:6">
      <c r="A9" s="205"/>
      <c r="B9" s="206" t="s">
        <v>60</v>
      </c>
      <c r="C9" s="207" t="s">
        <v>273</v>
      </c>
      <c r="D9" s="205" t="s">
        <v>13</v>
      </c>
      <c r="E9" s="209" t="s">
        <v>642</v>
      </c>
      <c r="F9" s="208"/>
    </row>
    <row r="10" spans="1:6">
      <c r="A10" s="205"/>
      <c r="B10" s="206" t="s">
        <v>62</v>
      </c>
      <c r="C10" s="207" t="s">
        <v>274</v>
      </c>
      <c r="D10" s="205" t="s">
        <v>13</v>
      </c>
      <c r="E10" s="209" t="s">
        <v>642</v>
      </c>
      <c r="F10" s="208"/>
    </row>
    <row r="11" spans="1:6">
      <c r="A11" s="71"/>
      <c r="B11" s="99" t="s">
        <v>64</v>
      </c>
      <c r="C11" s="225" t="s">
        <v>845</v>
      </c>
      <c r="D11" s="64" t="s">
        <v>15</v>
      </c>
      <c r="E11" s="64"/>
      <c r="F11" s="100"/>
    </row>
    <row r="12" spans="1:6">
      <c r="A12" s="71"/>
      <c r="B12" s="99" t="s">
        <v>66</v>
      </c>
      <c r="C12" s="225" t="s">
        <v>846</v>
      </c>
      <c r="D12" s="64" t="s">
        <v>15</v>
      </c>
      <c r="E12" s="64"/>
      <c r="F12" s="100"/>
    </row>
    <row r="13" spans="1:6" ht="29.1">
      <c r="A13" s="205">
        <v>6</v>
      </c>
      <c r="B13" s="206"/>
      <c r="C13" s="207" t="s">
        <v>275</v>
      </c>
      <c r="D13" s="205" t="s">
        <v>13</v>
      </c>
      <c r="E13" s="209" t="s">
        <v>642</v>
      </c>
      <c r="F13" s="208"/>
    </row>
    <row r="14" spans="1:6">
      <c r="A14" s="71">
        <f t="shared" si="0"/>
        <v>7</v>
      </c>
      <c r="B14" s="99"/>
      <c r="C14" s="210" t="s">
        <v>847</v>
      </c>
      <c r="D14" s="64" t="s">
        <v>15</v>
      </c>
      <c r="E14" s="64"/>
      <c r="F14" s="100"/>
    </row>
    <row r="15" spans="1:6" ht="29.1">
      <c r="A15" s="205">
        <f t="shared" si="0"/>
        <v>8</v>
      </c>
      <c r="B15" s="206"/>
      <c r="C15" s="211" t="s">
        <v>276</v>
      </c>
      <c r="D15" s="205" t="s">
        <v>13</v>
      </c>
      <c r="E15" s="209" t="s">
        <v>642</v>
      </c>
      <c r="F15" s="208"/>
    </row>
    <row r="16" spans="1:6" ht="29.1">
      <c r="A16" s="205">
        <f t="shared" si="0"/>
        <v>9</v>
      </c>
      <c r="B16" s="206"/>
      <c r="C16" s="211" t="s">
        <v>277</v>
      </c>
      <c r="D16" s="205" t="s">
        <v>13</v>
      </c>
      <c r="E16" s="209" t="s">
        <v>642</v>
      </c>
      <c r="F16" s="208"/>
    </row>
    <row r="17" spans="1:6" ht="43.5">
      <c r="A17" s="205">
        <f t="shared" si="0"/>
        <v>10</v>
      </c>
      <c r="B17" s="206"/>
      <c r="C17" s="211" t="s">
        <v>278</v>
      </c>
      <c r="D17" s="205" t="s">
        <v>13</v>
      </c>
      <c r="E17" s="209" t="s">
        <v>642</v>
      </c>
      <c r="F17" s="208"/>
    </row>
    <row r="18" spans="1:6">
      <c r="A18" s="205">
        <f t="shared" si="0"/>
        <v>11</v>
      </c>
      <c r="B18" s="206"/>
      <c r="C18" s="207" t="s">
        <v>279</v>
      </c>
      <c r="D18" s="205" t="s">
        <v>13</v>
      </c>
      <c r="E18" s="209" t="s">
        <v>642</v>
      </c>
      <c r="F18" s="208"/>
    </row>
    <row r="19" spans="1:6" ht="29.1">
      <c r="A19" s="71">
        <f t="shared" si="0"/>
        <v>12</v>
      </c>
      <c r="B19" s="99"/>
      <c r="C19" s="225" t="s">
        <v>848</v>
      </c>
      <c r="D19" s="64" t="s">
        <v>15</v>
      </c>
      <c r="E19" s="64"/>
      <c r="F19" s="99"/>
    </row>
    <row r="20" spans="1:6" s="217" customFormat="1">
      <c r="A20" s="213"/>
      <c r="B20" s="214"/>
      <c r="C20" s="215"/>
      <c r="D20" s="216"/>
      <c r="E20" s="216"/>
      <c r="F20" s="214"/>
    </row>
    <row r="21" spans="1:6" s="217" customFormat="1">
      <c r="A21" s="213"/>
      <c r="B21" s="214"/>
      <c r="C21" s="215"/>
      <c r="D21" s="216"/>
      <c r="E21" s="216"/>
      <c r="F21" s="214"/>
    </row>
    <row r="22" spans="1:6" s="217" customFormat="1">
      <c r="A22" s="213"/>
      <c r="B22" s="214"/>
      <c r="C22" s="215"/>
      <c r="D22" s="216"/>
      <c r="E22" s="216"/>
      <c r="F22" s="214"/>
    </row>
    <row r="23" spans="1:6" s="217" customFormat="1">
      <c r="A23" s="213"/>
      <c r="B23" s="214"/>
      <c r="C23" s="215"/>
      <c r="D23" s="216"/>
      <c r="E23" s="216"/>
      <c r="F23" s="214"/>
    </row>
    <row r="24" spans="1:6" s="217" customFormat="1">
      <c r="A24" s="213"/>
      <c r="B24" s="214"/>
      <c r="C24" s="215"/>
      <c r="D24" s="216"/>
      <c r="E24" s="216"/>
      <c r="F24" s="214"/>
    </row>
    <row r="25" spans="1:6" s="217" customFormat="1">
      <c r="A25" s="213"/>
      <c r="B25" s="214"/>
      <c r="C25" s="215"/>
      <c r="D25" s="216"/>
      <c r="E25" s="216"/>
      <c r="F25" s="214"/>
    </row>
    <row r="26" spans="1:6" s="217" customFormat="1">
      <c r="A26" s="213"/>
      <c r="B26" s="214"/>
      <c r="C26" s="215"/>
      <c r="D26" s="216"/>
      <c r="E26" s="216"/>
      <c r="F26" s="214"/>
    </row>
    <row r="27" spans="1:6" s="217" customFormat="1">
      <c r="A27" s="213"/>
      <c r="B27" s="214"/>
      <c r="C27" s="215"/>
      <c r="D27" s="216"/>
      <c r="E27" s="216"/>
      <c r="F27" s="214"/>
    </row>
    <row r="28" spans="1:6" s="217" customFormat="1">
      <c r="A28" s="213"/>
      <c r="B28" s="214"/>
      <c r="C28" s="215"/>
      <c r="D28" s="216"/>
      <c r="E28" s="216"/>
      <c r="F28" s="214"/>
    </row>
    <row r="29" spans="1:6" s="217" customFormat="1">
      <c r="A29" s="213"/>
      <c r="B29" s="214"/>
      <c r="C29" s="215"/>
      <c r="D29" s="216"/>
      <c r="E29" s="216"/>
      <c r="F29" s="214"/>
    </row>
    <row r="30" spans="1:6" s="217" customFormat="1">
      <c r="A30" s="213"/>
      <c r="B30" s="214"/>
      <c r="C30" s="215"/>
      <c r="D30" s="216"/>
      <c r="E30" s="216"/>
      <c r="F30" s="214"/>
    </row>
    <row r="31" spans="1:6" s="217" customFormat="1">
      <c r="A31" s="213"/>
      <c r="B31" s="214"/>
      <c r="C31" s="215"/>
      <c r="D31" s="216"/>
      <c r="E31" s="216"/>
      <c r="F31" s="214"/>
    </row>
    <row r="32" spans="1:6" s="217" customFormat="1">
      <c r="A32" s="213"/>
      <c r="B32" s="214"/>
      <c r="C32" s="215"/>
      <c r="D32" s="216"/>
      <c r="E32" s="216"/>
      <c r="F32" s="214"/>
    </row>
    <row r="33" spans="1:6" s="217" customFormat="1">
      <c r="A33" s="213"/>
      <c r="B33" s="214"/>
      <c r="C33" s="215"/>
      <c r="D33" s="216"/>
      <c r="E33" s="216"/>
      <c r="F33" s="214"/>
    </row>
    <row r="34" spans="1:6" s="217" customFormat="1">
      <c r="A34" s="213"/>
      <c r="B34" s="214"/>
      <c r="C34" s="215"/>
      <c r="D34" s="216"/>
      <c r="E34" s="216"/>
      <c r="F34" s="214"/>
    </row>
    <row r="35" spans="1:6" s="217" customFormat="1">
      <c r="A35" s="213"/>
      <c r="B35" s="214"/>
      <c r="C35" s="215"/>
      <c r="D35" s="216"/>
      <c r="E35" s="216"/>
      <c r="F35" s="214"/>
    </row>
    <row r="36" spans="1:6" s="217" customFormat="1">
      <c r="A36" s="213"/>
      <c r="B36" s="214"/>
      <c r="C36" s="215"/>
      <c r="D36" s="216"/>
      <c r="E36" s="216"/>
      <c r="F36" s="214"/>
    </row>
    <row r="37" spans="1:6" s="217" customFormat="1">
      <c r="A37" s="213"/>
      <c r="B37" s="214"/>
      <c r="C37" s="215"/>
      <c r="D37" s="216"/>
      <c r="E37" s="216"/>
      <c r="F37" s="214"/>
    </row>
    <row r="38" spans="1:6" s="217" customFormat="1">
      <c r="A38" s="213"/>
      <c r="B38" s="214"/>
      <c r="C38" s="215"/>
      <c r="D38" s="216"/>
      <c r="E38" s="216"/>
      <c r="F38" s="214"/>
    </row>
    <row r="39" spans="1:6" s="217" customFormat="1">
      <c r="A39" s="213"/>
      <c r="B39" s="214"/>
      <c r="C39" s="215"/>
      <c r="D39" s="216"/>
      <c r="E39" s="216"/>
      <c r="F39" s="214"/>
    </row>
    <row r="40" spans="1:6" s="217" customFormat="1">
      <c r="A40" s="213"/>
      <c r="B40" s="214"/>
      <c r="C40" s="215"/>
      <c r="D40" s="216"/>
      <c r="E40" s="216"/>
      <c r="F40" s="214"/>
    </row>
    <row r="41" spans="1:6" s="217" customFormat="1">
      <c r="A41" s="213"/>
      <c r="B41" s="214"/>
      <c r="C41" s="218"/>
      <c r="D41" s="216"/>
      <c r="E41" s="216"/>
      <c r="F41" s="214"/>
    </row>
    <row r="42" spans="1:6" s="217" customFormat="1">
      <c r="A42" s="213"/>
      <c r="B42" s="214"/>
      <c r="C42" s="218"/>
      <c r="D42" s="216"/>
      <c r="E42" s="216"/>
      <c r="F42" s="214"/>
    </row>
    <row r="43" spans="1:6" s="217" customFormat="1">
      <c r="A43" s="213"/>
      <c r="B43" s="214"/>
      <c r="C43" s="218"/>
      <c r="D43" s="216"/>
      <c r="E43" s="216"/>
      <c r="F43" s="214"/>
    </row>
    <row r="44" spans="1:6" s="217" customFormat="1">
      <c r="A44" s="213"/>
      <c r="B44" s="214"/>
      <c r="C44" s="218"/>
      <c r="D44" s="216"/>
      <c r="E44" s="216"/>
      <c r="F44" s="214"/>
    </row>
    <row r="45" spans="1:6" s="217" customFormat="1">
      <c r="A45" s="213"/>
      <c r="B45" s="214"/>
      <c r="C45" s="218"/>
      <c r="D45" s="216"/>
      <c r="E45" s="216"/>
      <c r="F45" s="214"/>
    </row>
    <row r="46" spans="1:6" s="217" customFormat="1">
      <c r="A46" s="213"/>
      <c r="B46" s="214"/>
      <c r="C46" s="218"/>
      <c r="D46" s="216"/>
      <c r="E46" s="216"/>
      <c r="F46" s="214"/>
    </row>
    <row r="47" spans="1:6" s="217" customFormat="1">
      <c r="A47" s="219"/>
      <c r="C47" s="220"/>
      <c r="D47" s="221"/>
      <c r="E47" s="222"/>
    </row>
    <row r="48" spans="1:6" s="217" customFormat="1">
      <c r="A48" s="219"/>
      <c r="C48" s="220"/>
      <c r="D48" s="221"/>
      <c r="E48" s="222"/>
    </row>
    <row r="49" spans="1:5" s="217" customFormat="1">
      <c r="A49" s="219"/>
      <c r="C49" s="220"/>
      <c r="D49" s="221"/>
      <c r="E49" s="222"/>
    </row>
    <row r="50" spans="1:5" s="217" customFormat="1">
      <c r="A50" s="219"/>
      <c r="C50" s="220"/>
      <c r="D50" s="221"/>
      <c r="E50" s="222"/>
    </row>
  </sheetData>
  <mergeCells count="2">
    <mergeCell ref="A1:F1"/>
    <mergeCell ref="B3:C3"/>
  </mergeCells>
  <pageMargins left="0.7" right="0.7" top="0.75" bottom="0.75" header="0.3" footer="0.3"/>
  <pageSetup scale="7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6EE6A54B88C2F42803E9CDF152CAFF8" ma:contentTypeVersion="6" ma:contentTypeDescription="Create a new document." ma:contentTypeScope="" ma:versionID="fa92e8638a1909d44da154f5eb8a97d2">
  <xsd:schema xmlns:xsd="http://www.w3.org/2001/XMLSchema" xmlns:xs="http://www.w3.org/2001/XMLSchema" xmlns:p="http://schemas.microsoft.com/office/2006/metadata/properties" xmlns:ns2="a9630b3e-ac6e-47ab-931d-2cf7eaaa7328" targetNamespace="http://schemas.microsoft.com/office/2006/metadata/properties" ma:root="true" ma:fieldsID="ecdf98e477b78d853b6239d54d1bff37" ns2:_="">
    <xsd:import namespace="a9630b3e-ac6e-47ab-931d-2cf7eaaa732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630b3e-ac6e-47ab-931d-2cf7eaaa73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EBD8C6-D631-42AD-B606-ED9B05C22648}"/>
</file>

<file path=customXml/itemProps2.xml><?xml version="1.0" encoding="utf-8"?>
<ds:datastoreItem xmlns:ds="http://schemas.openxmlformats.org/officeDocument/2006/customXml" ds:itemID="{57793468-6091-4255-A79C-57441272715B}"/>
</file>

<file path=customXml/itemProps3.xml><?xml version="1.0" encoding="utf-8"?>
<ds:datastoreItem xmlns:ds="http://schemas.openxmlformats.org/officeDocument/2006/customXml" ds:itemID="{F4645483-8920-4347-B573-9D9A92A5B7E9}"/>
</file>

<file path=docProps/app.xml><?xml version="1.0" encoding="utf-8"?>
<Properties xmlns="http://schemas.openxmlformats.org/officeDocument/2006/extended-properties" xmlns:vt="http://schemas.openxmlformats.org/officeDocument/2006/docPropsVTypes">
  <Application>Microsoft Excel Online</Application>
  <Manager/>
  <Company>Skagit County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Roxane L. Goss</dc:creator>
  <cp:keywords/>
  <dc:description/>
  <cp:lastModifiedBy>Mike Almvig</cp:lastModifiedBy>
  <cp:revision/>
  <dcterms:created xsi:type="dcterms:W3CDTF">2014-08-15T20:48:54Z</dcterms:created>
  <dcterms:modified xsi:type="dcterms:W3CDTF">2022-06-07T23:33:51Z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9e31a817-e6a6-4919-8e6c-41390a6ac680</vt:lpwstr>
  </property>
  <property fmtid="{D5CDD505-2E9C-101B-9397-08002B2CF9AE}" pid="3" name="ContentTypeId">
    <vt:lpwstr>0x010100F6EE6A54B88C2F42803E9CDF152CAFF8</vt:lpwstr>
  </property>
</Properties>
</file>